
<file path=[Content_Types].xml><?xml version="1.0" encoding="utf-8"?>
<Types xmlns="http://schemas.openxmlformats.org/package/2006/content-types">
  <Default Extension="png" ContentType="image/png"/>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K:\Kutv KEHOP kiv terv_arazatlankv_20170105\Arazatlan kiirasok 170105\1. csomag\"/>
    </mc:Choice>
  </mc:AlternateContent>
  <bookViews>
    <workbookView xWindow="0" yWindow="36" windowWidth="15960" windowHeight="18084"/>
  </bookViews>
  <sheets>
    <sheet name="Munka1" sheetId="1" r:id="rId1"/>
    <sheet name="Záradék" sheetId="2" r:id="rId2"/>
    <sheet name="Összesítő" sheetId="3" r:id="rId3"/>
    <sheet name="Felvonulási létesítmények" sheetId="4" r:id="rId4"/>
    <sheet name="Zsaluzás és állványozás" sheetId="5" r:id="rId5"/>
    <sheet name="Helyszíni beton és vasbeton mun" sheetId="6" r:id="rId6"/>
    <sheet name="Előregyártott épületszerkezeti " sheetId="7" r:id="rId7"/>
    <sheet name="Falazás és egyéb kőművesmunka" sheetId="8" r:id="rId8"/>
    <sheet name="Vakolás és rabicolás" sheetId="9" r:id="rId9"/>
    <sheet name="Szárazépítés" sheetId="10" r:id="rId10"/>
    <sheet name="Aljzatkészítés, hideg- és meleg" sheetId="11" r:id="rId11"/>
    <sheet name="Bádogozás" sheetId="12" r:id="rId12"/>
    <sheet name="Fa- és műanyag szerkezet elhely" sheetId="13" r:id="rId13"/>
    <sheet name="Fém nyílászáró és épületlakatos" sheetId="14" r:id="rId14"/>
    <sheet name="Felületképzés" sheetId="15" r:id="rId15"/>
    <sheet name="Szigetelés" sheetId="16" r:id="rId16"/>
    <sheet name="Árnyékolók" sheetId="17" r:id="rId17"/>
    <sheet name="Elektromosenergia-ellátás, vill" sheetId="18" r:id="rId18"/>
  </sheets>
  <calcPr calcId="162913"/>
</workbook>
</file>

<file path=xl/calcChain.xml><?xml version="1.0" encoding="utf-8"?>
<calcChain xmlns="http://schemas.openxmlformats.org/spreadsheetml/2006/main">
  <c r="H30" i="11" l="1"/>
  <c r="H6" i="4" l="1"/>
  <c r="D6" i="10" l="1"/>
  <c r="I6" i="10"/>
  <c r="H6" i="10"/>
  <c r="H8" i="10" s="1"/>
  <c r="H10" i="8" l="1"/>
  <c r="I8" i="8"/>
  <c r="H8" i="8"/>
  <c r="I28" i="11" l="1"/>
  <c r="H28" i="11"/>
  <c r="I2" i="18" l="1"/>
  <c r="H2" i="18"/>
  <c r="H4" i="18" s="1"/>
  <c r="J36" i="17"/>
  <c r="J38" i="17" s="1"/>
  <c r="I36" i="17"/>
  <c r="I38" i="17" s="1"/>
  <c r="J34" i="17"/>
  <c r="I34" i="17"/>
  <c r="J32" i="17"/>
  <c r="I32" i="17"/>
  <c r="J30" i="17"/>
  <c r="I30" i="17"/>
  <c r="J28" i="17"/>
  <c r="I28" i="17"/>
  <c r="J26" i="17"/>
  <c r="I26" i="17"/>
  <c r="J24" i="17"/>
  <c r="I24" i="17"/>
  <c r="J22" i="17"/>
  <c r="I22" i="17"/>
  <c r="J20" i="17"/>
  <c r="I20" i="17"/>
  <c r="J18" i="17"/>
  <c r="I18" i="17"/>
  <c r="J16" i="17"/>
  <c r="I16" i="17"/>
  <c r="J14" i="17"/>
  <c r="I14" i="17"/>
  <c r="J12" i="17"/>
  <c r="I12" i="17"/>
  <c r="J10" i="17"/>
  <c r="I10" i="17"/>
  <c r="J8" i="17"/>
  <c r="I8" i="17"/>
  <c r="J6" i="17"/>
  <c r="I6" i="17"/>
  <c r="J4" i="17"/>
  <c r="I4" i="17"/>
  <c r="J2" i="17"/>
  <c r="I2" i="17"/>
  <c r="I14" i="16"/>
  <c r="I16" i="16" s="1"/>
  <c r="H14" i="16"/>
  <c r="H16" i="16" s="1"/>
  <c r="I12" i="16"/>
  <c r="H12" i="16"/>
  <c r="I10" i="16"/>
  <c r="H10" i="16"/>
  <c r="I8" i="16"/>
  <c r="H8" i="16"/>
  <c r="I6" i="16"/>
  <c r="H6" i="16"/>
  <c r="I4" i="16"/>
  <c r="H4" i="16"/>
  <c r="I2" i="16"/>
  <c r="H2" i="16"/>
  <c r="I2" i="15"/>
  <c r="H2" i="15"/>
  <c r="H4" i="15" s="1"/>
  <c r="I266" i="14"/>
  <c r="H266" i="14"/>
  <c r="H268" i="14" s="1"/>
  <c r="I264" i="14"/>
  <c r="H264" i="14"/>
  <c r="I262" i="14"/>
  <c r="H262" i="14"/>
  <c r="I260" i="14"/>
  <c r="H260" i="14"/>
  <c r="I258" i="14"/>
  <c r="H258" i="14"/>
  <c r="I256" i="14"/>
  <c r="H256" i="14"/>
  <c r="I254" i="14"/>
  <c r="H254" i="14"/>
  <c r="I252" i="14"/>
  <c r="H252" i="14"/>
  <c r="I250" i="14"/>
  <c r="H250" i="14"/>
  <c r="I248" i="14"/>
  <c r="H248" i="14"/>
  <c r="I246" i="14"/>
  <c r="H246" i="14"/>
  <c r="I244" i="14"/>
  <c r="H244" i="14"/>
  <c r="I242" i="14"/>
  <c r="H242" i="14"/>
  <c r="I240" i="14"/>
  <c r="H240" i="14"/>
  <c r="I238" i="14"/>
  <c r="H238" i="14"/>
  <c r="I236" i="14"/>
  <c r="H236" i="14"/>
  <c r="I234" i="14"/>
  <c r="H234" i="14"/>
  <c r="I232" i="14"/>
  <c r="H232" i="14"/>
  <c r="I230" i="14"/>
  <c r="H230" i="14"/>
  <c r="I228" i="14"/>
  <c r="H228" i="14"/>
  <c r="I226" i="14"/>
  <c r="H226" i="14"/>
  <c r="I224" i="14"/>
  <c r="H224" i="14"/>
  <c r="I222" i="14"/>
  <c r="H222" i="14"/>
  <c r="I220" i="14"/>
  <c r="H220" i="14"/>
  <c r="I218" i="14"/>
  <c r="H218" i="14"/>
  <c r="I216" i="14"/>
  <c r="H216" i="14"/>
  <c r="I214" i="14"/>
  <c r="H214" i="14"/>
  <c r="I212" i="14"/>
  <c r="H212" i="14"/>
  <c r="I210" i="14"/>
  <c r="H210" i="14"/>
  <c r="I208" i="14"/>
  <c r="H208" i="14"/>
  <c r="I206" i="14"/>
  <c r="H206" i="14"/>
  <c r="I204" i="14"/>
  <c r="H204" i="14"/>
  <c r="I202" i="14"/>
  <c r="H202" i="14"/>
  <c r="I200" i="14"/>
  <c r="H200" i="14"/>
  <c r="I198" i="14"/>
  <c r="H198" i="14"/>
  <c r="I196" i="14"/>
  <c r="H196" i="14"/>
  <c r="I194" i="14"/>
  <c r="H194" i="14"/>
  <c r="I192" i="14"/>
  <c r="H192" i="14"/>
  <c r="I190" i="14"/>
  <c r="H190" i="14"/>
  <c r="I188" i="14"/>
  <c r="H188" i="14"/>
  <c r="I186" i="14"/>
  <c r="H186" i="14"/>
  <c r="I184" i="14"/>
  <c r="H184" i="14"/>
  <c r="I182" i="14"/>
  <c r="H182" i="14"/>
  <c r="I180" i="14"/>
  <c r="H180" i="14"/>
  <c r="I178" i="14"/>
  <c r="H178" i="14"/>
  <c r="I176" i="14"/>
  <c r="H176" i="14"/>
  <c r="I174" i="14"/>
  <c r="H174" i="14"/>
  <c r="I172" i="14"/>
  <c r="H172" i="14"/>
  <c r="I170" i="14"/>
  <c r="H170" i="14"/>
  <c r="I168" i="14"/>
  <c r="H168" i="14"/>
  <c r="I166" i="14"/>
  <c r="H166" i="14"/>
  <c r="I164" i="14"/>
  <c r="H164" i="14"/>
  <c r="I162" i="14"/>
  <c r="H162" i="14"/>
  <c r="I160" i="14"/>
  <c r="H160" i="14"/>
  <c r="I158" i="14"/>
  <c r="H158" i="14"/>
  <c r="I156" i="14"/>
  <c r="H156" i="14"/>
  <c r="I154" i="14"/>
  <c r="H154" i="14"/>
  <c r="I152" i="14"/>
  <c r="H152" i="14"/>
  <c r="I150" i="14"/>
  <c r="H150" i="14"/>
  <c r="I148" i="14"/>
  <c r="H148" i="14"/>
  <c r="I146" i="14"/>
  <c r="H146" i="14"/>
  <c r="I144" i="14"/>
  <c r="H144" i="14"/>
  <c r="I142" i="14"/>
  <c r="H142" i="14"/>
  <c r="I140" i="14"/>
  <c r="H140" i="14"/>
  <c r="I138" i="14"/>
  <c r="H138" i="14"/>
  <c r="I136" i="14"/>
  <c r="H136" i="14"/>
  <c r="I134" i="14"/>
  <c r="H134" i="14"/>
  <c r="I132" i="14"/>
  <c r="H132" i="14"/>
  <c r="I130" i="14"/>
  <c r="H130" i="14"/>
  <c r="I128" i="14"/>
  <c r="H128" i="14"/>
  <c r="I126" i="14"/>
  <c r="H126" i="14"/>
  <c r="I124" i="14"/>
  <c r="H124" i="14"/>
  <c r="I122" i="14"/>
  <c r="H122" i="14"/>
  <c r="I120" i="14"/>
  <c r="H120" i="14"/>
  <c r="I118" i="14"/>
  <c r="H118" i="14"/>
  <c r="I116" i="14"/>
  <c r="H116" i="14"/>
  <c r="I114" i="14"/>
  <c r="H114" i="14"/>
  <c r="I112" i="14"/>
  <c r="H112" i="14"/>
  <c r="I110" i="14"/>
  <c r="H110" i="14"/>
  <c r="I108" i="14"/>
  <c r="H108" i="14"/>
  <c r="I106" i="14"/>
  <c r="H106" i="14"/>
  <c r="I104" i="14"/>
  <c r="H104" i="14"/>
  <c r="I102" i="14"/>
  <c r="H102" i="14"/>
  <c r="I100" i="14"/>
  <c r="H100" i="14"/>
  <c r="I98" i="14"/>
  <c r="H98" i="14"/>
  <c r="I96" i="14"/>
  <c r="H96" i="14"/>
  <c r="I94" i="14"/>
  <c r="H94" i="14"/>
  <c r="I92" i="14"/>
  <c r="H92" i="14"/>
  <c r="I90" i="14"/>
  <c r="H90" i="14"/>
  <c r="I88" i="14"/>
  <c r="H88" i="14"/>
  <c r="I86" i="14"/>
  <c r="H86" i="14"/>
  <c r="I84" i="14"/>
  <c r="H84" i="14"/>
  <c r="I82" i="14"/>
  <c r="H82" i="14"/>
  <c r="I80" i="14"/>
  <c r="H80" i="14"/>
  <c r="I78" i="14"/>
  <c r="H78" i="14"/>
  <c r="I76" i="14"/>
  <c r="H76" i="14"/>
  <c r="I74" i="14"/>
  <c r="H74" i="14"/>
  <c r="I72" i="14"/>
  <c r="H72" i="14"/>
  <c r="I70" i="14"/>
  <c r="H70" i="14"/>
  <c r="I68" i="14"/>
  <c r="H68" i="14"/>
  <c r="I66" i="14"/>
  <c r="H66" i="14"/>
  <c r="I64" i="14"/>
  <c r="H64" i="14"/>
  <c r="I62" i="14"/>
  <c r="H62" i="14"/>
  <c r="I60" i="14"/>
  <c r="H60" i="14"/>
  <c r="I58" i="14"/>
  <c r="H58" i="14"/>
  <c r="I56" i="14"/>
  <c r="H56" i="14"/>
  <c r="I54" i="14"/>
  <c r="H54" i="14"/>
  <c r="I52" i="14"/>
  <c r="H52" i="14"/>
  <c r="I50" i="14"/>
  <c r="H50" i="14"/>
  <c r="I48" i="14"/>
  <c r="H48" i="14"/>
  <c r="I46" i="14"/>
  <c r="H46" i="14"/>
  <c r="I44" i="14"/>
  <c r="H44" i="14"/>
  <c r="I42" i="14"/>
  <c r="H42" i="14"/>
  <c r="I40" i="14"/>
  <c r="H40" i="14"/>
  <c r="I38" i="14"/>
  <c r="H38" i="14"/>
  <c r="I36" i="14"/>
  <c r="H36" i="14"/>
  <c r="I34" i="14"/>
  <c r="H34" i="14"/>
  <c r="I32" i="14"/>
  <c r="H32" i="14"/>
  <c r="I30" i="14"/>
  <c r="H30" i="14"/>
  <c r="I28" i="14"/>
  <c r="H28" i="14"/>
  <c r="I26" i="14"/>
  <c r="H26" i="14"/>
  <c r="I24" i="14"/>
  <c r="H24" i="14"/>
  <c r="I22" i="14"/>
  <c r="H22" i="14"/>
  <c r="I20" i="14"/>
  <c r="H20" i="14"/>
  <c r="I18" i="14"/>
  <c r="H18" i="14"/>
  <c r="I16" i="14"/>
  <c r="H16" i="14"/>
  <c r="I14" i="14"/>
  <c r="H14" i="14"/>
  <c r="I12" i="14"/>
  <c r="H12" i="14"/>
  <c r="I10" i="14"/>
  <c r="H10" i="14"/>
  <c r="I8" i="14"/>
  <c r="H8" i="14"/>
  <c r="I6" i="14"/>
  <c r="H6" i="14"/>
  <c r="I4" i="14"/>
  <c r="H4" i="14"/>
  <c r="I2" i="14"/>
  <c r="H2" i="14"/>
  <c r="I92" i="13"/>
  <c r="H92" i="13"/>
  <c r="H94" i="13" s="1"/>
  <c r="I90" i="13"/>
  <c r="H90" i="13"/>
  <c r="I88" i="13"/>
  <c r="H88" i="13"/>
  <c r="I86" i="13"/>
  <c r="H86" i="13"/>
  <c r="I84" i="13"/>
  <c r="H84" i="13"/>
  <c r="I82" i="13"/>
  <c r="H82" i="13"/>
  <c r="I80" i="13"/>
  <c r="H80" i="13"/>
  <c r="I78" i="13"/>
  <c r="H78" i="13"/>
  <c r="I76" i="13"/>
  <c r="H76" i="13"/>
  <c r="I74" i="13"/>
  <c r="H74" i="13"/>
  <c r="I72" i="13"/>
  <c r="H72" i="13"/>
  <c r="I70" i="13"/>
  <c r="H70" i="13"/>
  <c r="I68" i="13"/>
  <c r="H68" i="13"/>
  <c r="I66" i="13"/>
  <c r="H66" i="13"/>
  <c r="I64" i="13"/>
  <c r="H64" i="13"/>
  <c r="I62" i="13"/>
  <c r="H62" i="13"/>
  <c r="I60" i="13"/>
  <c r="H60" i="13"/>
  <c r="I58" i="13"/>
  <c r="H58" i="13"/>
  <c r="I56" i="13"/>
  <c r="H56" i="13"/>
  <c r="I54" i="13"/>
  <c r="H54" i="13"/>
  <c r="I52" i="13"/>
  <c r="H52" i="13"/>
  <c r="I50" i="13"/>
  <c r="H50" i="13"/>
  <c r="I48" i="13"/>
  <c r="H48" i="13"/>
  <c r="I46" i="13"/>
  <c r="H46" i="13"/>
  <c r="I44" i="13"/>
  <c r="H44" i="13"/>
  <c r="I42" i="13"/>
  <c r="H42" i="13"/>
  <c r="I40" i="13"/>
  <c r="H40" i="13"/>
  <c r="I38" i="13"/>
  <c r="H38" i="13"/>
  <c r="I36" i="13"/>
  <c r="H36" i="13"/>
  <c r="I34" i="13"/>
  <c r="H34" i="13"/>
  <c r="I32" i="13"/>
  <c r="H32" i="13"/>
  <c r="I30" i="13"/>
  <c r="H30" i="13"/>
  <c r="I28" i="13"/>
  <c r="H28" i="13"/>
  <c r="I26" i="13"/>
  <c r="H26" i="13"/>
  <c r="I24" i="13"/>
  <c r="H24" i="13"/>
  <c r="I22" i="13"/>
  <c r="H22" i="13"/>
  <c r="I20" i="13"/>
  <c r="H20" i="13"/>
  <c r="I18" i="13"/>
  <c r="H18" i="13"/>
  <c r="I16" i="13"/>
  <c r="H16" i="13"/>
  <c r="I14" i="13"/>
  <c r="H14" i="13"/>
  <c r="I12" i="13"/>
  <c r="H12" i="13"/>
  <c r="I10" i="13"/>
  <c r="H10" i="13"/>
  <c r="I8" i="13"/>
  <c r="H8" i="13"/>
  <c r="I6" i="13"/>
  <c r="H6" i="13"/>
  <c r="I4" i="13"/>
  <c r="H4" i="13"/>
  <c r="I2" i="13"/>
  <c r="H2" i="13"/>
  <c r="I4" i="12"/>
  <c r="H4" i="12"/>
  <c r="I2" i="12"/>
  <c r="H2" i="12"/>
  <c r="I26" i="11"/>
  <c r="H26" i="11"/>
  <c r="I24" i="11"/>
  <c r="H24" i="11"/>
  <c r="I22" i="11"/>
  <c r="H22" i="11"/>
  <c r="I20" i="11"/>
  <c r="H20" i="11"/>
  <c r="I18" i="11"/>
  <c r="H18" i="11"/>
  <c r="I16" i="11"/>
  <c r="H16" i="11"/>
  <c r="I14" i="11"/>
  <c r="H14" i="11"/>
  <c r="I12" i="11"/>
  <c r="H12" i="11"/>
  <c r="I10" i="11"/>
  <c r="H10" i="11"/>
  <c r="I8" i="11"/>
  <c r="H8" i="11"/>
  <c r="I6" i="11"/>
  <c r="H6" i="11"/>
  <c r="I4" i="11"/>
  <c r="H4" i="11"/>
  <c r="I2" i="11"/>
  <c r="H2" i="11"/>
  <c r="I4" i="10"/>
  <c r="I8" i="10" s="1"/>
  <c r="H4" i="10"/>
  <c r="I2" i="10"/>
  <c r="H2" i="10"/>
  <c r="I10" i="9"/>
  <c r="H10" i="9"/>
  <c r="H12" i="9" s="1"/>
  <c r="I8" i="9"/>
  <c r="H8" i="9"/>
  <c r="I6" i="9"/>
  <c r="H6" i="9"/>
  <c r="I4" i="9"/>
  <c r="H4" i="9"/>
  <c r="I2" i="9"/>
  <c r="H2" i="9"/>
  <c r="I6" i="8"/>
  <c r="H6" i="8"/>
  <c r="I4" i="8"/>
  <c r="H4" i="8"/>
  <c r="I2" i="8"/>
  <c r="H2" i="8"/>
  <c r="J3" i="7"/>
  <c r="I3" i="7"/>
  <c r="I10" i="6"/>
  <c r="H10" i="6"/>
  <c r="H12" i="6" s="1"/>
  <c r="I8" i="6"/>
  <c r="H8" i="6"/>
  <c r="I6" i="6"/>
  <c r="H6" i="6"/>
  <c r="I4" i="6"/>
  <c r="H4" i="6"/>
  <c r="I2" i="6"/>
  <c r="H2" i="6"/>
  <c r="I8" i="5"/>
  <c r="H8" i="5"/>
  <c r="I6" i="5"/>
  <c r="H6" i="5"/>
  <c r="I4" i="5"/>
  <c r="H4" i="5"/>
  <c r="I2" i="5"/>
  <c r="H2" i="5"/>
  <c r="I4" i="4"/>
  <c r="I6" i="4" s="1"/>
  <c r="H4" i="4"/>
  <c r="I2" i="4"/>
  <c r="H2" i="4"/>
  <c r="I12" i="9" l="1"/>
  <c r="H10" i="5"/>
  <c r="I10" i="5"/>
  <c r="I4" i="18"/>
  <c r="I4" i="15"/>
  <c r="I94" i="13"/>
  <c r="I6" i="12"/>
  <c r="H6" i="12"/>
  <c r="I30" i="11"/>
  <c r="I10" i="8"/>
  <c r="J5" i="7"/>
  <c r="I5" i="7"/>
  <c r="C16" i="3" l="1"/>
  <c r="B16" i="3"/>
  <c r="C15" i="3"/>
  <c r="B15" i="3"/>
  <c r="C14" i="3"/>
  <c r="B14" i="3"/>
  <c r="C13" i="3"/>
  <c r="B13" i="3"/>
  <c r="C11" i="3"/>
  <c r="B11" i="3"/>
  <c r="C10" i="3"/>
  <c r="B10" i="3"/>
  <c r="C9" i="3"/>
  <c r="B9" i="3"/>
  <c r="C8" i="3"/>
  <c r="B8" i="3"/>
  <c r="C7" i="3"/>
  <c r="B7" i="3"/>
  <c r="C6" i="3"/>
  <c r="B6" i="3"/>
  <c r="C5" i="3"/>
  <c r="B5" i="3"/>
  <c r="I268" i="14" l="1"/>
  <c r="C12" i="3" s="1"/>
  <c r="B12" i="3"/>
  <c r="I12" i="6"/>
  <c r="C4" i="3" s="1"/>
  <c r="B4" i="3"/>
  <c r="C3" i="3"/>
  <c r="B3" i="3" l="1"/>
  <c r="C2" i="3"/>
  <c r="C17" i="3" s="1"/>
  <c r="D24" i="2" s="1"/>
  <c r="B2" i="3"/>
  <c r="B17" i="3" l="1"/>
  <c r="C24" i="2" s="1"/>
  <c r="C25" i="2" s="1"/>
  <c r="D25" i="2"/>
  <c r="C26" i="2" l="1"/>
  <c r="C27" i="2" s="1"/>
  <c r="C28" i="2" s="1"/>
</calcChain>
</file>

<file path=xl/sharedStrings.xml><?xml version="1.0" encoding="utf-8"?>
<sst xmlns="http://schemas.openxmlformats.org/spreadsheetml/2006/main" count="953" uniqueCount="552">
  <si>
    <t xml:space="preserve">Semmelweis Egyetem                     </t>
  </si>
  <si>
    <t xml:space="preserve">Kútvölgyi Klinikai Tömb                </t>
  </si>
  <si>
    <t xml:space="preserve">Energetikai korszerűsítés              </t>
  </si>
  <si>
    <t xml:space="preserve">KEHOP támogatás keretében               </t>
  </si>
  <si>
    <t xml:space="preserve">                                       </t>
  </si>
  <si>
    <t xml:space="preserve">                            Költségvetés kiírás</t>
  </si>
  <si>
    <t xml:space="preserve">                                                                              </t>
  </si>
  <si>
    <t>Költségvetés főösszesítő</t>
  </si>
  <si>
    <t>Megnevezés</t>
  </si>
  <si>
    <t>Anyagköltség</t>
  </si>
  <si>
    <t>Díjköltség</t>
  </si>
  <si>
    <t>Aláírás</t>
  </si>
  <si>
    <t>Munkanem megnevezése</t>
  </si>
  <si>
    <t>Anyag összege</t>
  </si>
  <si>
    <t>Díj összege</t>
  </si>
  <si>
    <t>Felvonulási létesítmények</t>
  </si>
  <si>
    <t>Zsaluzás és állványozás</t>
  </si>
  <si>
    <t>Helyszíni beton és vasbeton munka</t>
  </si>
  <si>
    <t>Előregyártott épületszerkezeti elem elhelyezése és szerelése</t>
  </si>
  <si>
    <t>Falazás és egyéb kőművesmunka</t>
  </si>
  <si>
    <t>Vakolás és rabicolás</t>
  </si>
  <si>
    <t>Szárazépítés</t>
  </si>
  <si>
    <t>Aljzatkészítés, hideg- és melegburkolat készítése</t>
  </si>
  <si>
    <t>Bádogozás</t>
  </si>
  <si>
    <t>Fa- és műanyag szerkezet elhelyezése</t>
  </si>
  <si>
    <t>Fém nyílászáró és épületlakatos-szerkezet elhelyezése</t>
  </si>
  <si>
    <t>Felületképzés</t>
  </si>
  <si>
    <t>Szigetelés</t>
  </si>
  <si>
    <t>Árnyékolók</t>
  </si>
  <si>
    <t>Elektromosenergia-ellátás, villanyszerelés</t>
  </si>
  <si>
    <t>Összesen:</t>
  </si>
  <si>
    <t>Ssz.</t>
  </si>
  <si>
    <t>Tételszám</t>
  </si>
  <si>
    <t>Tétel szövege</t>
  </si>
  <si>
    <t>Menny.</t>
  </si>
  <si>
    <t>Egység</t>
  </si>
  <si>
    <t>Anyag egységár</t>
  </si>
  <si>
    <t>Díj egységre</t>
  </si>
  <si>
    <t>Anyag összesen</t>
  </si>
  <si>
    <t>Díj összesen</t>
  </si>
  <si>
    <t>K12-000-0-0000001</t>
  </si>
  <si>
    <t>Felvonulási  és levonulási  létesítmények és tevékenségek az energetikai rekonstrukció kivitelezési munkáihoz, kiviteli terv szerint.</t>
  </si>
  <si>
    <t>készlet</t>
  </si>
  <si>
    <t>K12-000-1</t>
  </si>
  <si>
    <t>Gyártmánytervek készítése a kiviteli tervekre alapozva beruházói, tervezői és műemléki hatósági jóváhagyásra</t>
  </si>
  <si>
    <t>Munkanem összesen:</t>
  </si>
  <si>
    <t>15-040-41</t>
  </si>
  <si>
    <r>
      <rPr>
        <sz val="10"/>
        <color indexed="8"/>
        <rFont val="Times New Roman CE"/>
      </rPr>
      <t>Hőszigetelés felszereléséhez szükséges homlokzati csőállvány állítása állványcsőből mint munkaállvány, szintenkénti pallóterítéssel, korláttal, lábdeszkával, kétlábas, 0,60-0,90 m padlószélességgel, munkapadló távolság 2,00 m, 2,00 kN/m</t>
    </r>
    <r>
      <rPr>
        <vertAlign val="superscript"/>
        <sz val="10"/>
        <color indexed="8"/>
        <rFont val="Times New Roman CE"/>
      </rPr>
      <t>2</t>
    </r>
    <r>
      <rPr>
        <sz val="10"/>
        <color indexed="8"/>
        <rFont val="Times New Roman CE"/>
      </rPr>
      <t xml:space="preserve"> terhelhetőséggel, állványépítés MSZ és alkalmazástechnikai kézikönyv szerint, kiviteli terv szerinti tartozékokkal. 20,00 m munkapadló magasságig</t>
    </r>
  </si>
  <si>
    <t>m2</t>
  </si>
  <si>
    <t>15-040-42</t>
  </si>
  <si>
    <r>
      <rPr>
        <sz val="10"/>
        <color indexed="8"/>
        <rFont val="Times New Roman CE"/>
      </rPr>
      <t>Hőszigetelés felszereléséhez szükséges homlokzati csőállvány állítása állványcsőből mint munkaállvány, szintenkénti pallóterítéssel, korláttal, lábdeszkával, kétlábas, 0,60-0,90 m padlószélességgel, munkapadló távolság 2,00 m, 2,00 kN/m</t>
    </r>
    <r>
      <rPr>
        <vertAlign val="superscript"/>
        <sz val="10"/>
        <color indexed="8"/>
        <rFont val="Times New Roman CE"/>
      </rPr>
      <t>2</t>
    </r>
    <r>
      <rPr>
        <sz val="10"/>
        <color indexed="8"/>
        <rFont val="Times New Roman CE"/>
      </rPr>
      <t xml:space="preserve"> terhelhetőséggel, állványépítés MSZ és alkalmazástechnikai kézikönyv szerint, tervszerinti tartozékokkal. 20,01-30,00 m munkapadló magasság között</t>
    </r>
  </si>
  <si>
    <t>15-040-43</t>
  </si>
  <si>
    <r>
      <rPr>
        <sz val="10"/>
        <color indexed="8"/>
        <rFont val="Times New Roman CE"/>
      </rPr>
      <t>Hőszigetelés felszereléséhez szükséges homlokzati csőállvány állítása állványcsőből mint munkaállvány, szintenkénti pallóterítéssel, korláttal, lábdeszkával, kétlábas, 0,60-0,90 m padlószélességgel, munkapadló távolság 2,00 m, 2,00 kN/m</t>
    </r>
    <r>
      <rPr>
        <vertAlign val="superscript"/>
        <sz val="10"/>
        <color indexed="8"/>
        <rFont val="Times New Roman CE"/>
      </rPr>
      <t>2</t>
    </r>
    <r>
      <rPr>
        <sz val="10"/>
        <color indexed="8"/>
        <rFont val="Times New Roman CE"/>
      </rPr>
      <t xml:space="preserve"> terhelhetőséggel, állványépítés MSZ és alkalmazástechnikai kézikönyv szerint, terv szerinti tartozékokkal. 30,01 m munkapadló magasság felett</t>
    </r>
  </si>
  <si>
    <t>K15-000-0-0000003</t>
  </si>
  <si>
    <t>Nyílászáró csere helyszíni védőszerkezetei</t>
  </si>
  <si>
    <t>31-000-4.1.1</t>
  </si>
  <si>
    <r>
      <rPr>
        <sz val="10"/>
        <color indexed="8"/>
        <rFont val="Times New Roman CE"/>
      </rPr>
      <t>Üvegbeton fal bontása, kézi bontás, az üvegtéglák egyenkénti kiemelésével, 25 db/m</t>
    </r>
    <r>
      <rPr>
        <vertAlign val="superscript"/>
        <sz val="10"/>
        <color indexed="8"/>
        <rFont val="Times New Roman CE"/>
      </rPr>
      <t>2</t>
    </r>
    <r>
      <rPr>
        <sz val="10"/>
        <color indexed="8"/>
        <rFont val="Times New Roman CE"/>
      </rPr>
      <t>-ig</t>
    </r>
  </si>
  <si>
    <t>K31-000-0</t>
  </si>
  <si>
    <t>m3</t>
  </si>
  <si>
    <t>K31-000-0-0000001</t>
  </si>
  <si>
    <t>Hőszigetelés előtt kibontott szemétledobó cső helyén födémáttörések kibetonozása C20 min. kavicsbetonnal, 6 mm átmérőjű 15x15 cm osztású betonacél háló erősítéssel, zsaluzással együtt.</t>
  </si>
  <si>
    <t>K31-041-1.2.1</t>
  </si>
  <si>
    <t>Külső 19x19x8 cm elemméretű, a meglévővel azonos mintázatú, duplafalú üvegtéglafal készítése egyedi 10 mm v. horganyzott acél keretbe (körben átszellőző réssel), fagyálló fugázással.  Jele: KÜ 01</t>
  </si>
  <si>
    <t>M31-041-1.2.1-0000001</t>
  </si>
  <si>
    <t>Külső 19x19x8 cm elemméretű, a meglévővel azonos mintázatú, duplafalú üvegtéglafal készítése egyedi 10 mm v. horganyzott acél keretbe (körben átszellőző réssel), fagyálló fugázással.  Jele: KÜ 02</t>
  </si>
  <si>
    <t>32-007-8</t>
  </si>
  <si>
    <t>Hőszigetelést lezáró fedkő elhelyezése attika falra  50/10 cm keresztmetszettel, kétoldali rézsűvel és vízorral  sérült fedkövek cseréjeként</t>
  </si>
  <si>
    <t>m</t>
  </si>
  <si>
    <t>33-000-1.1.2.1.2</t>
  </si>
  <si>
    <t>Teherhordó és kitöltő falazat bontása, égetett agyag-kerámia termékekből, bármilyen falvastagsággal</t>
  </si>
  <si>
    <t>33-091-1.1.1</t>
  </si>
  <si>
    <t>Teherhordó és kitöltő falazat, égetett agyag-kerámia termékekből, nyílásbefalazás, nyílásszűkítés vagy kisebb falpótlások, 250 mm és ennél vastagabb falban csorbázatvéséssel, nyílásbefalazás, szükséges vastagságú  Porotherm tégla fal M 1 (Hf10-mc) falazó, cementes mészhabarcs Kiviteli terv szerint.</t>
  </si>
  <si>
    <t>K33-001</t>
  </si>
  <si>
    <t>Homlokzati falazott és mechanikusan rögzített 6 cm v. kőszivacs, ill. PUR elemek elbontása és kézi leszállítása a konténerekbe</t>
  </si>
  <si>
    <t>36-005-21.1.1.1</t>
  </si>
  <si>
    <t>Hőszigetelés kérgét képező színes lábazati vakolat felső réteg felhordása, műanyag símítóval elsímítva, finom szemcsés.</t>
  </si>
  <si>
    <t>M36-001-31.1.1</t>
  </si>
  <si>
    <t>M36-005-122</t>
  </si>
  <si>
    <t>Vékony színvakolat készítése hőszigetelésen dörzsölt (gördülő szemcse nélkül)  felülettel.</t>
  </si>
  <si>
    <t>K36-001</t>
  </si>
  <si>
    <t>K36-002</t>
  </si>
  <si>
    <t xml:space="preserve">Keskenyvakolatok készítése 3,00 cm vastagsággal, 11 - 20 cm szélességig káván és szemöldökön, új kőburkolat alatti ásványgyapot hőszigetelés aljzataként, emeleti ablakok kerülete mentén </t>
  </si>
  <si>
    <t>K39-005-1</t>
  </si>
  <si>
    <t>K39-005-1-0000001</t>
  </si>
  <si>
    <t>A homlokzati nyílászárók elhelyezése után a belső ablakkáva felületére 12,5 mm vtg. impregnált giszkarton készítése kiviteli terv szerint steridex falbevonattal együtt.</t>
  </si>
  <si>
    <t>21-011-11.7</t>
  </si>
  <si>
    <r>
      <rPr>
        <sz val="10"/>
        <color indexed="8"/>
        <rFont val="Times New Roman CE"/>
      </rPr>
      <t>Hőszigtelés elhelyezéséhez szükséges bontási törmelék konténeres elszállítása, lerakása, lerakóhelyi díjjal, 10,0 m</t>
    </r>
    <r>
      <rPr>
        <vertAlign val="superscript"/>
        <sz val="10"/>
        <color indexed="8"/>
        <rFont val="Times New Roman CE"/>
      </rPr>
      <t>3</t>
    </r>
    <r>
      <rPr>
        <sz val="10"/>
        <color indexed="8"/>
        <rFont val="Times New Roman CE"/>
      </rPr>
      <t>-es konténerbe</t>
    </r>
  </si>
  <si>
    <t>db</t>
  </si>
  <si>
    <t>42-000-2.1</t>
  </si>
  <si>
    <t>Hőszigtelés elhelyezéséhez szükséges lapburkolatok bontása,  padlóburkolat bármely méretű márványmozaik és kerámia lapból,  metrogumi burkolat alatt erkélyen és dupla nyílászárók között a társalgóban és alagsorban.</t>
  </si>
  <si>
    <t>42-022-3.2.1.1.2.1</t>
  </si>
  <si>
    <t>Hőszigtelés előtti lépcsőburkolat készítése, járólap,  kültérben, (szállító szalag helyén) fagyálló csúszásmentes gres lappal fagyálló flexibilis ragasztó és fugázó felhasználásával.</t>
  </si>
  <si>
    <t>42-022-3.2.1.2.2.1</t>
  </si>
  <si>
    <t>Hőszigtelés előtti lépcsőburkolat készítése, homloklap kültérben, (szállitó szalag helyén) fagyálló gres lappal, fagyálló burkolatragasztó,  és fugázó felhasználásával</t>
  </si>
  <si>
    <t>K42-000-0</t>
  </si>
  <si>
    <t>Vegyes fehér mészkő és travertin kőlap burkolat készítése homlokzati minta szerint felrakva, Kútvölgyi Klinika gazdasági igazgatójánál letétbe helyezett minták alapján, - kivitelező által megajánlott komplett rendszerre tervezett és méretezett, 3 irányban állítható - rozsdamentes fém sínes rögzítő elemekkel födémmezőkhöz dübelezve, ill. a kövek 4 ponton a sínekhez rögzítve - a sarkokon asztalosfugával illesztve. Kőlapok közötti fuga maximális mérete 3 mm! Kőlapok felülete fűrészelt, durván csiszolt. V= 3 cm</t>
  </si>
  <si>
    <t>K42-000-0-0000004</t>
  </si>
  <si>
    <t>Kőburkolat  tartozék le- és felszerelése (Főbejárat betűk)</t>
  </si>
  <si>
    <t>M42-000-5.2.2</t>
  </si>
  <si>
    <t>Kőlap burkolatok bontása, kézi erővel 6 cm vtg.-ban, homlokzati állványról, egyenkénti bontással, konténerbe szállítással.</t>
  </si>
  <si>
    <t>42-005-9</t>
  </si>
  <si>
    <t>Kávabélés és szemöldök tagozat nélkül, 3 cm lapvastagságig, vegyes fehér mészkő és travertin kőlapból, a rögzítőrendszerhez illesztve, kiegészítő, mértanilag egyenletesen  kiosztott matt r.m. acél látszó, közvetlen dübelezésű  rögzítésekkel Kőlapok felülete fűrészelt, durván csiszolt.</t>
  </si>
  <si>
    <r>
      <rPr>
        <sz val="10"/>
        <color indexed="8"/>
        <rFont val="Times New Roman CE"/>
      </rPr>
      <t>Az elbontott műkő szegély helyére, a hőszigetelést takaró kőburkolatba fagyálló tömbkő párkány kiegészítő, fedőelemek elhelyezése befúrt  d=8 mm rozsdamentes acéltüskével és fagyálló flexibilis ragasztóval rögzítve, a fugák tartósan rugalmas epoxi habarcs tömítéssel, impregnálással  km: 26x8 cm h= 100 cm /db - 7 jelű</t>
    </r>
  </si>
  <si>
    <t>K42-000-0-0000001</t>
  </si>
  <si>
    <t>Meglévő, megmaradó műkőkeret tisztítása és javítása - 8 jelű</t>
  </si>
  <si>
    <t>K42-000-01</t>
  </si>
  <si>
    <t>Attikafalat záró, hőszigetelést takaró kőburkolathoz csatlakozó, fagyálló tömbkő párkány kiegészítő, fedőelemek elhelyezése befúrt  v=3 mm rozsdamentes acél pántokkal és tüskékkel, valamint fagyálló flexibilis ragasztóval rögzítve, km: 27x6 cm - 12 jelű</t>
  </si>
  <si>
    <t>Asztalosfuga élképzés (a pozitív sarkok kétszeres mennyiségével számolva)</t>
  </si>
  <si>
    <t>K42-000-0-0000003</t>
  </si>
  <si>
    <r>
      <rPr>
        <sz val="10"/>
        <color indexed="8"/>
        <rFont val="Times New Roman CE"/>
      </rPr>
      <t>Kőburkolat készítése homlokzaton, 12 cm vtg. új hárshegyi ciklop homokkő beépítésével - pótlásra, fagyálló habarcsba rakva és fugázva, a beépítéshez szükséges kellősítésekkel és tisztításokkal együtt</t>
    </r>
  </si>
  <si>
    <t>43-000-8</t>
  </si>
  <si>
    <t>Kétvízorros falfedések  bontása, 60 cm kiterített szélességgel, hőszigetelés elhelyezéséhez.</t>
  </si>
  <si>
    <t>43-003-10.1.1.2</t>
  </si>
  <si>
    <t>Kétvízorros korcolt falfedés, 0,7 mm vtg. Zn lemezből 5 mm vtg. impregnált fa fogadószerkezetre szerelve, 110 cm kiterített szélességgel. Hószigetelés takarására az attikafalon</t>
  </si>
  <si>
    <t>44-000-1.1</t>
  </si>
  <si>
    <r>
      <rPr>
        <sz val="10"/>
        <color indexed="8"/>
        <rFont val="Times New Roman CE"/>
      </rPr>
      <t>Fa nyílászáró szerkezetek bontása,  új elhelyezése előtt. 2,00 m</t>
    </r>
    <r>
      <rPr>
        <vertAlign val="superscript"/>
        <sz val="10"/>
        <color indexed="8"/>
        <rFont val="Times New Roman CE"/>
      </rPr>
      <t>2</t>
    </r>
    <r>
      <rPr>
        <sz val="10"/>
        <color indexed="8"/>
        <rFont val="Times New Roman CE"/>
      </rPr>
      <t>-ig</t>
    </r>
  </si>
  <si>
    <r>
      <rPr>
        <sz val="10"/>
        <color indexed="8"/>
        <rFont val="Times New Roman CE"/>
      </rPr>
      <t>m</t>
    </r>
    <r>
      <rPr>
        <vertAlign val="superscript"/>
        <sz val="10"/>
        <color indexed="8"/>
        <rFont val="Times New Roman CE"/>
      </rPr>
      <t>2</t>
    </r>
  </si>
  <si>
    <t>44-000-1.2</t>
  </si>
  <si>
    <r>
      <rPr>
        <sz val="10"/>
        <color indexed="8"/>
        <rFont val="Times New Roman CE"/>
      </rPr>
      <t>Fa nyílászáró szerkezetek bontása,  új elhyezése előtt 2,01-4,00 m</t>
    </r>
    <r>
      <rPr>
        <vertAlign val="superscript"/>
        <sz val="10"/>
        <color indexed="8"/>
        <rFont val="Times New Roman CE"/>
      </rPr>
      <t>2</t>
    </r>
    <r>
      <rPr>
        <sz val="10"/>
        <color indexed="8"/>
        <rFont val="Times New Roman CE"/>
      </rPr>
      <t xml:space="preserve"> között</t>
    </r>
  </si>
  <si>
    <t>44-000-1.3</t>
  </si>
  <si>
    <r>
      <rPr>
        <sz val="10"/>
        <color indexed="8"/>
        <rFont val="Times New Roman CE"/>
      </rPr>
      <t>Fa nyílászáró szerkezetek bontása,  új elhyezése előtt 4,01-6,00 m</t>
    </r>
    <r>
      <rPr>
        <vertAlign val="superscript"/>
        <sz val="10"/>
        <color indexed="8"/>
        <rFont val="Times New Roman CE"/>
      </rPr>
      <t>2</t>
    </r>
    <r>
      <rPr>
        <sz val="10"/>
        <color indexed="8"/>
        <rFont val="Times New Roman CE"/>
      </rPr>
      <t xml:space="preserve"> között</t>
    </r>
  </si>
  <si>
    <t>44-000-1.4</t>
  </si>
  <si>
    <r>
      <rPr>
        <sz val="10"/>
        <color indexed="8"/>
        <rFont val="Times New Roman CE"/>
      </rPr>
      <t>Fa nyílászáró szerkezetek bontása,  új elhyezése előtt 6,01 m</t>
    </r>
    <r>
      <rPr>
        <vertAlign val="superscript"/>
        <sz val="10"/>
        <color indexed="8"/>
        <rFont val="Times New Roman CE"/>
      </rPr>
      <t>2</t>
    </r>
    <r>
      <rPr>
        <sz val="10"/>
        <color indexed="8"/>
        <rFont val="Times New Roman CE"/>
      </rPr>
      <t xml:space="preserve"> felett</t>
    </r>
  </si>
  <si>
    <t>K44-002-1.3-0000001</t>
  </si>
  <si>
    <t>Homlokzati fa nyílászáró, egyszárnyú bukó ablak Névleges méret: 80 x 60 cm  (tényleges méret. 86 x 63 cm) Konszignáció szerinti kivitelben, külső 0,7 mm v. Zn lemez vízvetővel, és minden felsorolt és RAL minőségű beépítéshez szükséges tartozékkal együtt. Jele: KF01</t>
  </si>
  <si>
    <t>K44-002-1.3-0000002</t>
  </si>
  <si>
    <t>Homlokzati fa nyílászáró, egyszárnyú bukó ablak Névleges méret: 80 x 80 cm  (tényleges méret. 86 x 83 cm) Konszignáció szerinti kivitelben, külső 0,7 mm v. Zn lemez vízvetővel, és minden felsorolt és RAL minőségű beépítéshez szükséges tartozékkal együtt. Jele: KF02</t>
  </si>
  <si>
    <t>K44-002-1.3-0000003</t>
  </si>
  <si>
    <t>Homlokzati fa nyílászáró, egyszárnyú bukó ablak Névleges méret: 80 x 110 cm  (tényleges méret. 86 x 113 cm) Konszignáció szerinti kivitelben, külső 0,7 mm v. Zn lemez vízvetővel, és minden felsorolt és RAL minőségű beépítéshez szükséges tartozékkal együtt. Jele: KF03</t>
  </si>
  <si>
    <t>K44-002-1.3-0000004</t>
  </si>
  <si>
    <t>Homlokzati fa nyílászáró, kétosztatú nyílászáró, egyszárnyú ablakokkal, alsó szárny bukó-nyíló, felső szárny nyíló.  Névleges méret: 80 x 180 cm  (tényleges méret. 86 x 183 cm) Konszignáció szerinti kivitelben, külső 0,7 mm v. Zn lemez vízvetővel, és minden felsorolt és RAL minőségű beépítéshez szükséges tartozékkal együtt. Jele: KF04</t>
  </si>
  <si>
    <t>K44-002-1.3-0000005</t>
  </si>
  <si>
    <t>Homlokzati fa nyílászáró, kétosztatú nyílászáró, egyszárnyú ablakokkal, alsó szárny bukó-nyíló, felső szárny nyíló (RWA) hő és füstelvezetés.  Névleges méret: 80 x 180 cm  (tényleges méret. 86 x 183 cm) Konszignáció szerinti kivitelben, külső 0,7 mm v. Zn lemez vízvetővel, és minden felsorolt és RAL minőségű beépítéshez szükséges tartozékkal együtt. Jele: KF04*</t>
  </si>
  <si>
    <t>K44-002-1.3-0000006</t>
  </si>
  <si>
    <t>Homlokzati fa nyílászáró, kétosztatú nyílászáró, egyszárnyú ablakokkal, alsó szárny bukó-nyíló, felső szárny nyíló  Névleges méret: 80 x 210 cm  (tényleges méret. 86 x 213 cm) Konszignáció szerinti kivitelben, külső 0,7 mm v. Zn lemez vízvetővel, és minden felsorolt és RAL minőségű beépítéshez szükséges tartozékkal együtt. Jele: KF05</t>
  </si>
  <si>
    <t>K44-002-1.3-0000007</t>
  </si>
  <si>
    <t>Homlokzati fa nyílászáró, kétosztatú nyílászáró, egyszárnyú ablakokkal, alsó szárny bukó-nyíló, felső szárny nyíló  Névleges méret: 80 x 220 cm  (tényleges méret. 86 x 223 cm) Konszignáció szerinti kivitelben, külső 0,7 mm v. Zn lemez vízvetővel, és minden felsorolt és RAL minőségű beépítéshez szükséges tartozékkal együtt. Jele: KF06</t>
  </si>
  <si>
    <t>K44-002-1.3-0000008</t>
  </si>
  <si>
    <t>Homlokzati fa nyílászáró, kétosztatú nyílászáró, egyszárnyú ablakokkal, alsó szárny bukó-nyíló, felső szárny nyíló  Névleges méret: 85 x 180 cm  (tényleges méret: 91 x 183 cm) Konszignáció szerinti kivitelben, külső 0,7 mm v. Zn lemez vízvetővel, és minden felsorolt és RAL minőségű beépítéshez szükséges tartozékkal együtt. Jele: KF07</t>
  </si>
  <si>
    <t>K44-002-1.3-0000009</t>
  </si>
  <si>
    <t>Homlokzati fa nyílászáró, kétosztatú nyílászáró, egyszárnyú ablakokkal, alsó szárny bukó-nyíló, felső szárny nyíló  Névleges méret: 85 x 180 cm  (tényleges méret: 91 x 183 cm) Konszignáció szerinti kivitelben, külső 0,7 mm v. Zn lemez vízvetővel, és minden felsorolt és RAL minőségű beépítéshez szükséges tartozékkal együtt. Jele: KF08</t>
  </si>
  <si>
    <t>K44-002-1.3-0000010</t>
  </si>
  <si>
    <t>Homlokzati fa nyílászáró, kétosztatú nyílászáró, egyszárnyú ablakokkal, alsó szárny nyíló (RWA), felső szárny nyíló hő és füstelvezetés Névleges méret: 85 x 180 cm  (tényleges méret: 91 x 183 cm) Konszignáció szerinti kivitelben, külső 0,7 mm v. Zn lemez vízvetővel, és minden felsorolt és RAL minőségű beépítéshez szükséges tartozékkal együtt. Jele: KF08*</t>
  </si>
  <si>
    <t>K44-002-1.3-0000011</t>
  </si>
  <si>
    <t>Homlokzati fa nyílászáró, kétosztatú nyílászáró, egyszárnyú ablakokkal, alsó szárny bukó-nyíló, felső szárny nyíló  Névleges méret: 85 x 220 cm  (tényleges méret: 91 x 223 cm) Konszignáció szerinti kivitelben, külső 0,7 mm v. Zn lemez vízvetővel, és minden felsorolt és RAL minőségű beépítéshez szükséges tartozékkal együtt. Jele: KF09</t>
  </si>
  <si>
    <t>K44-002-1.3-0000012</t>
  </si>
  <si>
    <t>Homlokzati fa nyílászáró, kétosztatú nyílászáró, egyszárnyú ablakokkal, alsó szárny bukó-nyíló , felső szárny nyíló (RWA) hő és füstelvezetés Névleges méret: 85 x 220 cm  (tényleges méret: 91 x 223 cm) Konszignáció szerinti kivitelben, külső 0,7 mm v. Zn lemez vízvetővel, és minden felsorolt és RAL minőségű beépítéshez szükséges tartozékkal együtt. Jele: KF09*</t>
  </si>
  <si>
    <t>K44-002-1.3-0000013</t>
  </si>
  <si>
    <t>Homlokzati fa nyílászáró,  egyszárnyú nyíló ajtó, nyíló felülvilágítóval.  Névleges méret: 85 x 275 cm  (tényleges méret: 91 x 278 cm) Konszignáció szerinti kivitelben, külső 0,7 mm v. Zn lemez vízvetővel, és minden felsorolt és RAL minőségű beépítéshez szükséges tartozékkal együtt. Jele: KF10</t>
  </si>
  <si>
    <t>K44-002-1.3-0000014</t>
  </si>
  <si>
    <t>Homlokzati fa nyílászáró,  egyszárnyú nyíló ajtó, nyíló felülvilágítóval.  Névleges méret: 85 x 310 cm  (tényleges méret: 91 x 313 cm) Konszignáció szerinti kivitelben, külső 0,7 mm v. Zn lemez vízvetővel, belső dukkózott MDF könyöklővel és minden felsorolt és RAL minőségű beépítéshez szükséges tartozékkal együtt. Jele: KF11</t>
  </si>
  <si>
    <t>K44-002-1.3-0000015</t>
  </si>
  <si>
    <t>Homlokzati fa nyílászáró,  egyszárnyú nyíló ajtó, nyíló felülvilágítóval.  Névleges méret: 85 x 315 cm  (tényleges méret: 91 x 318 cm) Konszignáció szerinti kivitelben, külső 0,7 mm v. Zn lemez vízvetővel, és minden felsorolt és RAL minőségű beépítéshez szükséges tartozékkal együtt. Jele: KF12</t>
  </si>
  <si>
    <t>K44-002-1.3-0000016</t>
  </si>
  <si>
    <t>Homlokzati fa nyílászáró,  egyszárnyú  bukó ablak   Névleges méret: 120 x 50 cm  (tényleges méret: 126 x 53cm) Konszignáció szerinti kivitelben, külső 0,7 mm v. Zn lemez vízvetővel, és minden felsorolt és RAL minőségű beépítéshez szükséges tartozékkal együtt. Jele: KF13</t>
  </si>
  <si>
    <t>K44-002-1.3-0000017</t>
  </si>
  <si>
    <t>Homlokzati fa nyílászáró,  háromosztatú nyílászáró fix parapettel, egyszárnyú bukó-nyíló ablakkal, egyszárnyú nyíló felülvilágítóval Névleges méret: 120 x 295 cm  (tényleges méret: 126 x 298 cm) Konszignáció szerinti kivitelben, külső 0,7 mm v. Zn lemez vízvetővel, és minden felsorolt és RAL minőségű beépítéshez szükséges tartozékkal együtt. Jele: KF14</t>
  </si>
  <si>
    <t>K44-002-1.3-0000018</t>
  </si>
  <si>
    <t>Homlokzati fa nyílászáró,  háromosztatú nyílászáró asszimetrikus, kétszárnyú ajtóval, egyszárnyú, nyíló felülvilágítóval Névleges méret: 85 x 315 cm  (tényleges méret: 91 x 318 cm) Konszignáció szerinti kivitelben, külső 0,7 mm v. Zn lemez vízvetővel, és minden felsorolt és RAL minőségű beépítéshez szükséges tartozékkal együtt. Jele: KF15</t>
  </si>
  <si>
    <t>K44-002-1.3-0000019</t>
  </si>
  <si>
    <t>Homlokzati fa nyílászáró,  négyosztató nyílászáró, egyszárnyú ablakokkal, alsó szárnyak bukó-nyíló, felső szárnyak nyíló. Névleges méret: 170 x 210 cm  (tényleges méret: 176 x 213cm) Konszignáció szerinti kivitelben, külső 0,7 mm v. Zn lemez vízvetővel, és minden felsorolt és RAL minőségű beépítéshez szükséges tartozékkal együtt. Jele: KF16</t>
  </si>
  <si>
    <t>K44-002-1.3-0000020</t>
  </si>
  <si>
    <t>Homlokzati fa nyílászáró,  négyosztató nyílászáró, egyszárnyú ablakokkal, alsó szárnyak bukó-nyíló, felső szárnyak nyíló. Névleges méret: 170 x 250 cm  (tényleges méret: 176 x 253cm) Konszignáció szerinti kivitelben, külső 0,7 mm v. Zn lemez vízvetővel, és minden felsorolt és RAL minőségű beépítéshez szükséges tartozékkal együtt. Jele: KF17</t>
  </si>
  <si>
    <t>K44-002-1.3-0000021</t>
  </si>
  <si>
    <t>Homlokzati fa nyílászáró,  hatosztatú nyílászáró, egyszárnyú ablakokkal, alsó szárnyak bukó-nyíló, felső szárnyak nyíló. Névleges méret: 260 x 210 cm  (tényleges méret: 266 x 213 cm) Konszignáció szerinti kivitelben, külső 0,7 mm v. Zn lemez vízvetővel, és minden felsorolt és RAL minőségű beépítéshez szükséges tartozékkal együtt. Jele: KF18</t>
  </si>
  <si>
    <t>K44-002-1.3-0000022</t>
  </si>
  <si>
    <t>Homlokzati fa nyílászáró,  hatosztatú nyílászáró, egyszárnyú ablakokkal, alsó szárnyak bukó-nyíló, felső szárnyak nyíló. Névleges méret: 260 x 250 cm  (tényleges méret: 266 x 253 cm) Konszignáció szerinti kivitelben, külső 0,7 mm v. Zn lemez vízvetővel, és minden felsorolt és RAL minőségű beépítéshez szükséges tartozékkal együtt. Jele: KF19</t>
  </si>
  <si>
    <t>K44-002-1.3-0000023</t>
  </si>
  <si>
    <t>Homlokzati fa nyílászáró,  háromosztatú nyílászáró, egyszárnyú  bukó ablakokkal Névleges méret: 270 x 80 cm  (tényleges méret: 276 x 83 cm) Konszignáció szerinti kivitelben, külső 0,7 mm v. Zn lemez vízvetővel, és minden felsorolt és RAL minőségű beépítéshez szükséges tartozékkal együtt. Jele: KF20</t>
  </si>
  <si>
    <t>K44-002-1.3-0000024</t>
  </si>
  <si>
    <t>Homlokzati fa nyílászáró,  háromosztatú nyílászáró, egyszárnyú  bukó ablakokkal Névleges méret: 80 x 110 cm  (tényleges méret: 86 x 113 cm) Konszignáció szerinti kivitelben, külső 0,7 mm v. Zn lemez vízvetővel, és minden felsorolt és RAL minőségű beépítéshez szükséges tartozékkal együtt. Jele: KF21</t>
  </si>
  <si>
    <t>K44-002-1.3-0000025</t>
  </si>
  <si>
    <t>Homlokzati fa nyílászáró,  ötosztatú nyílászáró kétszárnyú ajtóval, bukó-nyíló ablakkal, nyíló felülvilágítóval. Névleges méret: 270 x 295 cm  (tényleges méret: 276 x 298 cm) Konszignáció szerinti kivitelben, külső 0,7 mm v. Zn lemez vízvetővel, és minden felsorolt és RAL minőségű beépítéshez szükséges tartozékkal együtt. Jele: KF22</t>
  </si>
  <si>
    <t>K44-002-1.3-0000026</t>
  </si>
  <si>
    <t>Homlokzati fa nyílászáró,  ötosztatú nyílászáró kétszárnyú ajtóval, bukó-nyíló ablakkal, nyíló felülvilágítóval. Névleges méret: 270 x 320 cm  (tényleges méret: 276 x 323 cm) Konszignáció szerinti kivitelben, külső 0,7 mm v. Zn lemez vízvetővel, és minden felsorolt és RAL minőségű beépítéshez szükséges tartozékkal együtt. Jele: KF23</t>
  </si>
  <si>
    <t>K44-002-1.3-0000027</t>
  </si>
  <si>
    <t>Homlokzati fa nyílászáró,  ötosztatú nyílászáró kétszárnyú ajtóval, bukó-nyíló ablakkal, nyíló felülvilágítóval. Névleges méret: 270 x 330 cm  (tényleges méret: 276 x 333 cm) Konszignáció szerinti kivitelben, külső 0,7 mm v. Zn lemez vízvetővel, és minden felsorolt és RAL minőségű beépítéshez szükséges tartozékkal együtt. Jele: KF24</t>
  </si>
  <si>
    <t>K44-002-1.3-0000028</t>
  </si>
  <si>
    <t>Homlokzati fa nyílászáró,  nyolcosztatú nyílászáró, egyszárnyú ablakokkal alsó szárnyak bukó-nyíló, felső szárnyak nyíló.  Névleges méret: 320 x 210 cm  (tényleges méret: 326 x 213 cm) Konszignáció szerinti kivitelben, külső 0,7 mm v. Zn lemez vízvetővel, és minden felsorolt és RAL minőségű beépítéshez szükséges tartozékkal együtt. Jele: KF25</t>
  </si>
  <si>
    <t>K44-002-1.3-0000029</t>
  </si>
  <si>
    <t>Homlokzati fa nyílászáró,  nyolcosztatú nyílászáró, egyszárnyú ablakokkal alsó szárnyak  4 db bukó-nyíló, felső szárnyak 4 db nyíló, hő és füstelvezetés.  Névleges méret: 320 x 210 cm  (tényleges méret: 326 x 213 cm) Konszignáció szerinti kivitelben, külső 0,7 mm v. Zn lemez vízvetővel, és minden felsorolt és RAL minőségű beépítéshez szükséges tartozékkal együtt. Jele: KF25*</t>
  </si>
  <si>
    <t>K44-002-1.3-0000030</t>
  </si>
  <si>
    <t>Homlokzati fa nyílászáró,  nyolcosztatú nyílászáró, egyszárnyú ablakokkal alsó szárnyak bukó-nyíló, felső szárnyak nyíló Névleges méret: 320 x 250 cm  (tényleges méret: 326 x 253 cm) Konszignáció szerinti kivitelben, külső 0,7 mm v. Zn lemez vízvetővel, és minden felsorolt és RAL minőségű beépítéshez szükséges tartozékkal együtt. Jele: KF26</t>
  </si>
  <si>
    <t>K44-002-1.3-0000031</t>
  </si>
  <si>
    <t>Homlokzati fa nyílászáró,  nyolcosztatú nyílászáró, egyszárnyú ablakokkal alsó szárnyak 4 db bukó-nyíló, felső szárnyak 4 db nyíló, hő- és füstelvezetés. Névleges méret: 320 x 250 cm  (tényleges méret: 326 x 253 cm) Konszignáció szerinti kivitelben, külső 0,7 mm v. Zn lemez vízvetővel, és minden felsorolt és RAL minőségű beépítéshez szükséges tartozékkal együtt. Jele: KF26*</t>
  </si>
  <si>
    <t>K44-002-1.3-0000032</t>
  </si>
  <si>
    <t>Homlokzati fa nyílászáró,  tízosztatú nyílászáró, egyszárnyú ablakokkal alsó szárnyak 5 db bukó-nyíló, felső szárnyak 5 db nyíló, hő- és füstelvezetés. Névleges méret: 400 x 180 cm  (tényleges méret: 406 x 183 cm) Konszignáció szerinti kivitelben, külső 0,7 mm v. Zn lemez vízvetővel, és minden felsorolt és RAL minőségű beépítéshez szükséges tartozékkal együtt. Jele: KF27*</t>
  </si>
  <si>
    <t>K44-002-1.3-0000033</t>
  </si>
  <si>
    <t>Homlokzati fa nyílászáró,  tízosztatú nyílászáró, egyszárnyú ablakokkal, alul középen egyszárnyú nyíló ajtóval, alsó ablak szárnyak 4 db bukó-nyíló, felső ablak szárnyak 5 db nyíló, hő- és füstelvezetés. Névleges méret: 400 x 310 cm  (tényleges méret: 406 x 313 cm) Konszignáció szerinti kivitelben, külső 0,7 mm v. Zn lemez vízvetővel, és minden felsorolt és RAL minőségű beépítéshez szükséges tartozékkal együtt. Jele: KF28*</t>
  </si>
  <si>
    <t>K44-002-1.3-0000034</t>
  </si>
  <si>
    <t>Homlokzati fa nyílászáró,  tízosztatú nyílászáró, egyszárnyú ablakokkal, alul középen egyszárnyú nyíló ajtóval, alsó ablak szárnyak 4 db bukó-nyíló, felső ablak szárnyak 5 db nyíló, hő- és füstelvezetés. Névleges méret: 400 x 310 cm  (tényleges méret: 406 x 313 cm) Konszignáció szerinti kivitelben, külső 0,7 mm v. Zn lemez vízvetővel, és minden felsorolt és RAL minőségű beépítéshez szükséges tartozékkal együtt. Jele: KF29*</t>
  </si>
  <si>
    <t>K44-002-1.3-0000035</t>
  </si>
  <si>
    <t>Homlokzati fa nyílászáró,  tízenhatosztatú nyílászáró, egyszárnyú ablakokkal, alsó szárnyak 8 db bukó-nyíló, felső szárnyak 8 db nyíló, hő- és füstelvezetés. Névleges méret: 672 x 180 cm  (tényleges méret: 678 x 183 cm) Konszignáció szerinti kivitelben, külső 0,7 mm v. Zn lemez vízvetővel, és minden felsorolt és RAL minőségű beépítéshez szükséges tartozékkal együtt. Jele: KF30*</t>
  </si>
  <si>
    <t>K44-002-1.3-0000036</t>
  </si>
  <si>
    <t>Homlokzati fa nyílászáró, kétosztatú nyílászáró, egyszárnyú ablakokkal, alsó szárny bukó-nyíló, felső szárny nyíló (RWA) hő- és füstelvezetés Névleges méret: 80 x 210 cm  (tényleges méret. 86 x 213 cm) Konszignáció szerinti kivitelben, külső 0,7 mm v. Zn lemez vízvetővel, és minden felsorolt és RAL minőségű beépítéshez szükséges tartozékkal együtt. Jele: KF05*</t>
  </si>
  <si>
    <t>K44-002-1.3-0000037</t>
  </si>
  <si>
    <t>Homlokzati fa nyílászáró, kétosztatú nyílászáró, egyszárnyú ablakokkal, alsó szárny bukó-nyíló , felső szárny nyíló (RWA) Névleges méret: 85 x 180 cm  (tényleges méret: 91 x 183 cm) Konszignáció szerinti kivitelben, külső 0,7 mm v. Zn lemez vízvetővel, és minden felsorolt és RAL minőségű beépítéshez szükséges tartozékkal együtt. Jele: KF07*</t>
  </si>
  <si>
    <t>K44-002-1.3-0000038</t>
  </si>
  <si>
    <t>Homlokzati fa nyílászáró, kétosztatú nyílászáró, egyszárnyú ablakokkal, alsó szárny bukó-nyíló, felső szárny nyíló (RWA) hő- és füstelvezetés Névleges méret: 80 x 220 cm  (tényleges méret. 86 x 223 cm) Konszignáció szerinti kivitelben, külső 0,7 mm v. Zn lemez vízvetővel, és minden felsorolt és RAL minőségű beépítéshez szükséges tartozékkal együtt. Jele: KF06*</t>
  </si>
  <si>
    <t>K44-002-1.3-0000039</t>
  </si>
  <si>
    <t>260 x 124 cm (tényleges méret: 266 x 127 cm) homlokzati fa nyílászáró, négyosztású, egyszárnyú bukó-nyíló ablakokkal, kívül és belül fehér Konszignáció szerinti kivitelben, külső 0,7 mm v. Zn lemez vízvetővel, és minden felsorolt és RAL minőségű beépítéshez szükséges tartozékkal együtt. Jele: KF31</t>
  </si>
  <si>
    <t>K44-002-1.3-0000040</t>
  </si>
  <si>
    <t>63 x 185 cm (tényleges méret: 69 x 188 cm) homlokzati fa nyílászáró eredeti állapotnak megfelelően helyreállított, kapcsoltgerébtokos fa nyílászárószerkezet, hőszigetelő üvegezéssel, kívül kék (RAL 5019 capriblau) és belül fehér Konszignáció szerinti kivitelben, külső 0,7 mm v. Zn lemez vízvetővel, belső könyöklővel és minden felsorolt szükséges tartozékkal együtt. Jele: KF32</t>
  </si>
  <si>
    <t>K44-002-1.3-0000041</t>
  </si>
  <si>
    <t>Eredeti állapotnak megfelelően helyreállított, 270 x 295 cm  homlokzati fa nyílászáró ablak- erkély ajtó (tanu) , új mázolással, tömítéssel. Konszignáció szerinti kivitelben, külső 0,7 mm v. Zn lemez vízvetővel, belső könyöklővel és minden tartozékkal együtt. Jele: KF33</t>
  </si>
  <si>
    <t>45-000-1.2.3</t>
  </si>
  <si>
    <r>
      <rPr>
        <sz val="10"/>
        <color indexed="8"/>
        <rFont val="Times New Roman CE"/>
      </rPr>
      <t>Fém nyílászáró szerkezetek bontása, fém portálok, üvegfalak, 5,01 m</t>
    </r>
    <r>
      <rPr>
        <vertAlign val="superscript"/>
        <sz val="10"/>
        <color indexed="8"/>
        <rFont val="Times New Roman CE"/>
      </rPr>
      <t>2</t>
    </r>
    <r>
      <rPr>
        <sz val="10"/>
        <color indexed="8"/>
        <rFont val="Times New Roman CE"/>
      </rPr>
      <t xml:space="preserve"> felület felett        újak elhelyezéséhez</t>
    </r>
  </si>
  <si>
    <t>K45-002-0-0000001</t>
  </si>
  <si>
    <t>15 osztású alu függönyfal 2 db nyíló (RWA) és 1 db bukó-nyíló ablak szárnnyal A szárny 1-2. emelet  Névleges méret: 385 x 345 cm  Konszignáció szerinti kivitelben Jele: KAF-A01</t>
  </si>
  <si>
    <t>K45-002-0-0000002</t>
  </si>
  <si>
    <t>15 osztású alu függönyfal 2 db nyíló (RWA) és 1 db bukó-nyíló ablak szárnnyal.     A szárny 3-4. emelet Névleges méret: 385 x 355 cm  Konszignáció szerinti kivitelben Jele: KAF-A02</t>
  </si>
  <si>
    <t>K45-002-0-0000003</t>
  </si>
  <si>
    <t>15 osztású alu függönyfal 2 db nyíló (RWA) és 1 db bukó-nyíló ablak szárnnyal A szárny 5. emelet Névleges méret: 385 x 315 cm  Konszignáció szerinti kivitelben Jele: KAF-A03</t>
  </si>
  <si>
    <t>K45-002-0-0000004</t>
  </si>
  <si>
    <t>lépcsőház bejárat 1 db kétszárnyú nyíló ajtóval.      A szárny alagsor Névleges méret: 280 x 290 cm  Konszignáció szerinti kivitelben Jele: KAF-A04</t>
  </si>
  <si>
    <t>K45-002-0-0000005</t>
  </si>
  <si>
    <t>12 osztású alu függönyfal 1 db nyíló (RWA) és 1 db bukó-nyíló ablak szárnnyal.      A szárny al-fsz közti pihenő Névleges méret: 280 x 300 cm  Konszignáció szerinti kivitelben Jele: KAF-A05</t>
  </si>
  <si>
    <t>K45-002-0-0000006</t>
  </si>
  <si>
    <t>12 osztású alu függönyfal 1 db nyíló (RWA) és 1 db bukó-nyíló ablak szárnnyal.       A szárny fsz-1em közti pihenő Névleges méret: 280 x 335 cm  Konszignáció szerinti kivitelben Jele: KAF-A06</t>
  </si>
  <si>
    <t>K45-002-0-0000007</t>
  </si>
  <si>
    <t>12 osztású alu függönyfal 1 db nyíló (RWA) és 1 db bukó-nyíló ablak szárnnyal        A szárny 1-2em közti pihenő Névleges méret: 280 x 350 cm  Konszignáció szerinti kivitelben Jele: KAF-A07</t>
  </si>
  <si>
    <t>K45-002-0-0000008</t>
  </si>
  <si>
    <t>12 osztású alu függönyfal 1 db nyíló (RWA) és 1 db bukó-nyíló ablak szárnnyal        A szárny 2-3em közti pihenő Névleges méret: 280 x 355 cm  Konszignáció szerinti kivitelben Jele: KAF-A08</t>
  </si>
  <si>
    <t>K45-002-0-0000009</t>
  </si>
  <si>
    <t>12 osztású alu függönyfal 1 db nyíló (RWA) és 1 db bukó-nyíló ablak szárnnyal       A szárny 3-4em közti pihenő Névleges méret: 280 x 360 cm  Konszignáció szerinti kivitelben Jele: KAF-A09</t>
  </si>
  <si>
    <t>K45-002-0-0000010</t>
  </si>
  <si>
    <t>12 osztású alu függönyfal 1 db nyíló (RWA) és 1 db bukó-nyíló ablak szárnnyal       A szárny 4-5em közti pihenő Névleges méret: 280 x 340 cm  Konszignáció szerinti kivitelben Jele: KAF-A10</t>
  </si>
  <si>
    <t>K45-002-0-0000011</t>
  </si>
  <si>
    <t>12 osztású alu függönyfal 1 db nyíló (RWA) és 1 db bukó-nyíló ablak szárnnyal         A szárny 5-6em közti pihenő Névleges méret: 280 x 330 cm  Konszignáció szerinti kivitelben Jele: KAF-A11</t>
  </si>
  <si>
    <t>K45-002-0-0000012</t>
  </si>
  <si>
    <t>16 osztású alu függönyfal nyíló és bukó-nyíló ablak szárnnyakkal A szárny 6-7em közti pihenő Névleges méret: 280 x 430 cm  Konszignáció szerinti kivitelben Jele: KAF-A12</t>
  </si>
  <si>
    <t>K45-002-0-0000013</t>
  </si>
  <si>
    <t>16 osztású alu függönyfal 1 db nyíló (RWA) és 3 db bukó-nyíló ablak szárnnyal A szárny 6-7em közti pihenő Névleges méret: 280 x 430 cm  Konszignáció szerinti kivitelben Jele: KAF-A13</t>
  </si>
  <si>
    <t>K45-002-0-1000001</t>
  </si>
  <si>
    <t>1 db nyíló ajtó szárny és 2 db nyíló (RWA) ablak szárnnyal  B szárny földszint Névleges méret: 850 x 330 cm  Konszignáció szerinti kivitelben Jele: KAF-B01</t>
  </si>
  <si>
    <t>K45-002-0-1000002</t>
  </si>
  <si>
    <t>4 osztású alu függönyfal 2 db nyíló (RWA) ablak szárnnyal     B szárny 3. emelet Névleges méret: 245 x 185 cm  Konszignáció szerinti kivitelben Jele: KAF-B02</t>
  </si>
  <si>
    <t>K45-002-0-1000003</t>
  </si>
  <si>
    <t>12 osztású alu függönyfal 1 db nyíló (RWA) és 1 db bukó-nyíló ablak szárnnyal      B szárny 4. emelet Névleges méret: 245 x 355 cm  Konszignáció szerinti kivitelben Jele: KAF-B03</t>
  </si>
  <si>
    <t>K45-002-0-1000004</t>
  </si>
  <si>
    <t>12 osztású alu függönyfal 1 db nyíló (RWA) és 1 db bukó-nyíló ablak szárnnyal     B szárny 5. emelet Névleges méret: 245 x 295 cm  Konszignáció szerinti kivitelben Jele: KAF-B04</t>
  </si>
  <si>
    <t>K45-002-0-1000005</t>
  </si>
  <si>
    <t>12 osztású alu függönyfal 2 db nyíló (RWA) ablak szárnnyal B szárny földszint Névleges méret: 465 x 305 cm  Konszignáció szerinti kivitelben Jele: KAF-B05</t>
  </si>
  <si>
    <t>K45-002-0-1000006</t>
  </si>
  <si>
    <t>12 osztású alu függönyfal 2 db nyíló (RWA) ablak szárnnyal    B szárny 1-2. emelet Névleges méret: 465 x 325 cm  Konszignáció szerinti kivitelben Jele: KAF-B06</t>
  </si>
  <si>
    <t>K45-002-0-1000007</t>
  </si>
  <si>
    <t>12 osztású alu függönyfal 2 db nyíló (RWA) ablak szárnnyal    B szárny 3-4. emelet Névleges méret: 465 x 335 cm  Konszignáció szerinti kivitelben Jele: KAF-B07</t>
  </si>
  <si>
    <t>K45-002-0-1000008</t>
  </si>
  <si>
    <t>12 osztású alu függönyfal 2 db nyíló (RWA) ablak szárnnyal.    B szárny 5. emelet Névleges méret: 465 x 295 cm  Konszignáció szerinti kivitelben Jele: KAF-B08</t>
  </si>
  <si>
    <t>K45-002-0-2000001</t>
  </si>
  <si>
    <t>lépcsőház bejárat 1 db kétszárnyú nyíló ajtóval C szárny földszint Névleges méret: 280 x 290 cm Konszignáció szerinti kivitelben Jele: KAF-C01</t>
  </si>
  <si>
    <t>K45-002-0-2000002</t>
  </si>
  <si>
    <t>12 osztású alu függönyfal 1 db nyíló (RWA) és 1 db bukó-nyíló ablak szárnnyal C szárny fsz-1em közti pihenő Névleges méret: 280 x 335 cm Konszignáció szerinti kivitelben Jele: KAF-C02</t>
  </si>
  <si>
    <t>K45-002-0-2000003</t>
  </si>
  <si>
    <t>12 osztású alu függönyfal 2 db bukó nyíló ablak szárnnyal C szárny 1. emelet Névleges méret: 280 x 335 cm Konszignáció szerinti kivitelben Jele: KAF-C03</t>
  </si>
  <si>
    <t>K45-002-0-2000004</t>
  </si>
  <si>
    <t>12 osztású alu függönyfal 1 db nyíló (RWA) és 1 db bukó-nyíló ablak szárnnyal C szárny 1-2em közti pihenő Névleges méret: 280 x 350 cm Konszignáció szerinti kivitelben Jele: KAF-C04</t>
  </si>
  <si>
    <t>K45-002-0-2000005</t>
  </si>
  <si>
    <t>12 osztású alu függönyfal 2 db bukó nyíló ablak szárnnyal C szárny 2. emelet Névleges méret: 280 x 350 cm Konszignáció szerinti kivitelben Jele: KAF-C05</t>
  </si>
  <si>
    <t>K45-002-0-2000006</t>
  </si>
  <si>
    <t>12 osztású alu függönyfal 1 db nyíló (RWA) és 1 db bukó-nyíló ablak szárnnyal C szárny 2-3em közti pihenő Névleges méret: 280 x 355 cm Konszignáció szerinti kivitelben Jele: KAF-C06</t>
  </si>
  <si>
    <t>K45-002-0-2000008</t>
  </si>
  <si>
    <t>12 osztású alu függönyfal 2 db bukó nyíló ablak szárnnyal C szárny 3. emelet Névleges méret: 280 x 355 cm Konszignáció szerinti kivitelben Jele: KAF-C07</t>
  </si>
  <si>
    <t>K45-002-0-2000009</t>
  </si>
  <si>
    <t>12 osztású alu függönyfal 1 db nyíló (RWA) és 1 db bukó-nyíló ablak szárnnyal C szárny 3-4em közti pihenő Névleges méret: 280 x 360 cm Konszignáció szerinti kivitelben Jele: KAF-C08</t>
  </si>
  <si>
    <t>K45-002-0-2000010</t>
  </si>
  <si>
    <t>12 osztású alu függönyfal 2 db bukó nyíló ablak szárnnyal C szárny 4. emelet Névleges méret: 280 x 360 cm Konszignáció szerinti kivitelben Jele: KAF-C09</t>
  </si>
  <si>
    <t>K45-002-0-2000011</t>
  </si>
  <si>
    <t>12 osztású alu függönyfal 1 db nyíló (RWA) és 1 db bukó-nyíló ablak szárnnyal C szárny 4-5em közti pihenő Névleges méret: 280 x 340 cm Konszignáció szerinti kivitelben Jele: KAF-C010</t>
  </si>
  <si>
    <t>K45-002-0-2000013</t>
  </si>
  <si>
    <t>12 osztású alu függönyfal 2 db bukó nyíló ablak szárnnyal C szárny 5. emelet Névleges méret: 280 x 340 cm Konszignáció szerinti kivitelben Jele: KAF-C011</t>
  </si>
  <si>
    <t>K45-002-0-2000014</t>
  </si>
  <si>
    <t>12 osztású alu függönyfal 1 db nyíló (RWA) és 1 db bukó-nyíló ablak szárnnyal C szárny 5-6em közti pihenő Névleges méret: 280 x 330 cm Konszignáció szerinti kivitelben Jele: KAF-C12</t>
  </si>
  <si>
    <t>K45-002-0-2000015</t>
  </si>
  <si>
    <t>12 osztású alu függönyfal 2 db bukó nyíló ablak szárnnyal C szárny 6. emelet Névleges méret: 280 x 330 cm Konszignáció szerinti kivitelben Jele: KAF-C13</t>
  </si>
  <si>
    <t>K45-002-0-2000016</t>
  </si>
  <si>
    <t>16 osztású alu függönyfal 1 db nyíló (RWA) és 3 db bukó-nyíló ablak szárnnyal C szárny 6-7em közti pihenő Névleges méret: 280 x 430 cm Konszignáció szerinti kivitelben Jele: KAF-C14</t>
  </si>
  <si>
    <t>K45-002-0-2000017</t>
  </si>
  <si>
    <t>16 osztású alu függönyfal 4 db bukó nyíló ablak szárnnyal C szárny 7. emelet Névleges méret: 280 x 430 cm Konszignáció szerinti kivitelben Jele: KAF-C15</t>
  </si>
  <si>
    <t>K45-002-0-3000001</t>
  </si>
  <si>
    <t>12 osztású alu függönyfal 2 db  nyíló ablak szárnnyal D szárny 2-3-4. emelet Névleges méret: 350 x 340 cm Konszignáció szerinti kivitelben Jele: KAF-D01</t>
  </si>
  <si>
    <t>K45-002-0-3000002</t>
  </si>
  <si>
    <t>12 osztású alu függönyfal 2 db nyíló ablak szárnnyal D szárny 5. emelet Névleges méret: 350 x 300 cm Konszignáció szerinti kivitelben Jele: KAF-D02</t>
  </si>
  <si>
    <t>K45-002-0-3000003</t>
  </si>
  <si>
    <t>5 osztású alu függönyfal 1 db nyíló (RWA) és 1 db bukó-nyíló ablak szárnnyal D szárny al-fsz közti pihenő Névleges méret: 435 x 140 cm Konszignáció szerinti kivitelben Jele: KAF-D03</t>
  </si>
  <si>
    <t>K45-002-0-3000004</t>
  </si>
  <si>
    <t>15 osztású alu függönyfal 1 db nyíló (RWA) és 1 db bukó-nyíló ablak szárnnyal D szárny fsz-1em közti pihenő Névleges méret: 435 x 335 cm Konszignáció szerinti kivitelben Jele: KAF-D04</t>
  </si>
  <si>
    <t>K45-002-0-3000005</t>
  </si>
  <si>
    <t>15 osztású alu függönyfal 1 db nyíló (RWA) és 1 db bukó-nyíló ablak szárnnyal D szárny 1-2em közti pihenő Névleges méret: 435 x 345 cm Konszignáció szerinti kivitelben Jele: KAF-D05</t>
  </si>
  <si>
    <t>K45-002-0-3000006</t>
  </si>
  <si>
    <t>15 osztású alu függönyfal 1 db nyíló (RWA) és 1 db bukó-nyíló ablak szárnnyal D szárny 2-3em közti pihenő Névleges méret: 435 x 355 cm Konszignáció szerinti kivitelben Jele: KAF-D06</t>
  </si>
  <si>
    <t>K45-002-0-3000007</t>
  </si>
  <si>
    <t>15 osztású alu függönyfal 1 db nyíló (RWA) és 1 db bukó-nyíló ablak szárnnyal D szárny 3-4em közti pihenő Névleges méret: 435 x 360 cm Konszignáció szerinti kivitelben Jele: KAF-D07</t>
  </si>
  <si>
    <t>K45-002-0-3000008</t>
  </si>
  <si>
    <t>15 osztású alu függönyfal 1 db nyíló (RWA) és 1 db bukó-nyíló ablak szárnnyal D szárny 4-5em és 6-7 emelet közötti pihenő Névleges méret: 435 x 340 cm Konszignáció szerinti kivitelben Jele: KAF-D08</t>
  </si>
  <si>
    <t>K45-002-0-3000009</t>
  </si>
  <si>
    <t>15 osztású alu függönyfal 1 db nyíló (RWA) és 1 db bukó-nyíló ablak szárnnyal  D szárny 5-6em közti pihenő Névleges méret: 435 x 320 cm Konszignáció szerinti kivitelben Jele: KAF-D09</t>
  </si>
  <si>
    <t>K45-002-0-3000011</t>
  </si>
  <si>
    <t>20 osztású alu függönyfal 1 db nyíló (RWA) és 1 db bukó-nyíló ablak szárnnyal D szárny 7-8 em közti pihenő Névleges méret: 435 x 430 cm Konszignáció szerinti kivitelben Jele: KAF-D10</t>
  </si>
  <si>
    <t>K45-002-0-3000012</t>
  </si>
  <si>
    <t>D szárny földszinti előcsarnok, 24 osztású alu függönyfal,   (RWA)  Névleges méret 9000 x 3680 mm Konszignáció szerinti kivitelben Jele: KAF-D11</t>
  </si>
  <si>
    <t>K45-002-0-5000001</t>
  </si>
  <si>
    <t>Hőhídmentes alumínium nyílászáró egyszárnyú osztás nélküli kör ablak nyíló Névleges méret: d=60 cm Konszignáció szerinti kivitelben, külső 0,7 mm v. Zn lemez vízvetővel, és minden felsorolt és RAL minőségű beépítéshez szükséges tartozékkal együtt. Jele: KA01</t>
  </si>
  <si>
    <t>K45-002-0-5000002</t>
  </si>
  <si>
    <t>Hőhídmentes alumínium nyílászáró egyszárnyú osztás nélküli bukó Névleges méret: 60x60 cm Konszignáció szerinti kivitelben, külső 0,7 mm v. Zn lemez vízvetővel, és minden felsorolt és RAL minőségű beépítéshez szükséges tartozékkal együtt. Jele: KA02</t>
  </si>
  <si>
    <t>K45-002-0-5000003</t>
  </si>
  <si>
    <t>Hőhídmentes alumínium nyílászáró egyszárnyú kétosztatú bukó-nyíló, nyíló Névleges méret: 60x170 cm Konszignáció szerinti kivitelben, külső 0,7 mm v. Zn lemez vízvetővel, belső dukkózott MDF könyöklővel és minden felsorolt és RAL minőségű beépítéshez szükséges tartozékkal együtt. Jele: KA03</t>
  </si>
  <si>
    <t>K45-002-0-5000004</t>
  </si>
  <si>
    <t>Hőhídmentes alumínium nyílászáró egyszárnyú kétosztatú bukó-nyíló nyíló (rwa) Névleges méret: 60x170 cm Konszignáció szerinti kivitelben, külső 0,7 mm v. Zn lemez vízvetővel, belső dukkózott MDF könyöklővel és minden felsorolt és RAL minőségű beépítéshez szükséges tartozékkal együtt. Jele: KA03*</t>
  </si>
  <si>
    <t>K45-002-0-5000005</t>
  </si>
  <si>
    <t>Hőhídmentes alumínium nyílászáró egyszárnyú kétosztatú bukó-nyíló,  nyíló Névleges méret: 60x185 cm Konszignáció szerinti kivitelben, külső 0,7 mm v. Zn lemez vízvetővel, belső dukkózott MDF könyöklővel és minden felsorolt és RAL minőségű beépítéshez szükséges tartozékkal együtt. Jele: KA04</t>
  </si>
  <si>
    <t>K45-002-0-5000006</t>
  </si>
  <si>
    <t>Hőhídmentes alumínium nyílászáró egyszárnyú kétosztatú bukó-nyíló,  nyíló Névleges méret: 63x185 cm Konszignáció szerinti kivitelben, külső 0,7 mm v. Zn lemez vízvetővel, belső dukkózott MDF könyöklővel és minden felsorolt és RAL minőségű beépítéshez szükséges tartozékkal együtt. Jele: KA05</t>
  </si>
  <si>
    <t>K45-002-0-5000007</t>
  </si>
  <si>
    <t>Hőhídmentes alumínium nyílászáró egyszárnyú kétosztatú bukó-nyíló,  nyíló Névleges méret: 65x170 cm Konszignáció szerinti kivitelben, külső 0,7 mm v. Zn lemez vízvetővel, belső dukkózott MDF könyöklővel és minden felsorolt és RAL minőségű beépítéshez szükséges tartozékkal együtt. Jele: KA06</t>
  </si>
  <si>
    <t>K45-002-0-5000008</t>
  </si>
  <si>
    <t>Hőhídmentes alumínium nyílászáró egyszárnyú kétosztatú bukó-nyíló,  nyíló,  RWA hő- és füstelvezetéssel  Névleges méret: 65x170 cm Konszignáció szerinti kivitelben, külső 0,7 mm v. Zn lemez vízvetővel, belső dukkózott MDF könyöklővel és minden felsorolt és RAL minőségű beépítéshez szükséges tartozékkal együtt. Jele: KA06*</t>
  </si>
  <si>
    <t>K45-002-0-5000009</t>
  </si>
  <si>
    <t>Hőhídmentes alumínium nyílászáró egyszárnyú kétosztatú bukó-nyíló,  nyíló Névleges méret: 65x185 cm Konszignáció szerinti kivitelben, külső 0,7 mm v. Zn lemez vízvetővel, belső dukkózott MDF könyöklővel és minden felsorolt és RAL minőségű beépítéshez szükséges tartozékkal együtt. Jele: KA07</t>
  </si>
  <si>
    <t>K45-002-0-5000010</t>
  </si>
  <si>
    <t>Hőhídmentes alumínium nyílászáró egyszárnyú osztás nélküli kör ablak nyíló Névleges méret: d=60 cm Konszignáció szerinti kivitelben, külső 0,7 mm v. Zn lemez vízvetővel, és minden felsorolt és RAL minőségű beépítéshez szükséges tartozékkal együtt. Jele: KA08</t>
  </si>
  <si>
    <t>K45-002-0-5000011</t>
  </si>
  <si>
    <t>Hőhídmentes alumínium nyílászáró egyszárnyú osztás nélküli bukó Névleges méret: 80x60 cm Konszignáció szerinti kivitelben, külső 0,7 mm v. Zn lemez vízvetővel, és minden felsorolt és RAL minőségű beépítéshez szükséges tartozékkal együtt. Jele: KA09</t>
  </si>
  <si>
    <t>K45-002-0-5000013</t>
  </si>
  <si>
    <t>Hőhídmentes alumínium nyílászáró egyszárnyú osztás nélküli bukó-nyíló Névleges méret: 80x120 cm Konszignáció szerinti kivitelben, külső 0,7 mm v. Zn lemez vízvetővel, belső dukkózott MDF könyöklővel és minden felsorolt és RAL minőségű beépítéshez szükséges tartozékkal együtt. Jele: KA10</t>
  </si>
  <si>
    <t>K45-002-0-5000014</t>
  </si>
  <si>
    <t>Hőhídmentes alumínium nyílászáró egyszárnyú osztás nélküli nyíló (rwa) Névleges méret: 80x120 cm Konszignáció szerinti kivitelben, külső 0,7 mm v. Zn lemez vízvetővel, belső dukkózott MDF könyöklővel és minden felsorolt és RAL minőségű beépítéshez szükséges tartozékkal együtt. Jele: KA10*</t>
  </si>
  <si>
    <t>K45-002-0-5000015</t>
  </si>
  <si>
    <t>Hőhídmentes alumínium nyílászáró egyszárnyú kétosztatú bukó-nyíló, nyíló Névleges méret: 80x135 cm Konszignáció szerinti kivitelben, külső 0,7 mm v. Zn lemez vízvetővel, belső dukkózott MDF könyöklővel és minden felsorolt és RAL minőségű beépítéshez szükséges tartozékkal együtt. Jele: KA11</t>
  </si>
  <si>
    <t>K45-002-0-5000016</t>
  </si>
  <si>
    <t>Hőhídmentes alumínium nyílászáró egyszárnyú kétosztatú bukó-nyíló, nyíló Névleges méret: 80x140 cm Konszignáció szerinti kivitelben, külső 0,7 mm v. Zn lemez vízvetővel, belső dukkózott MDF könyöklővel és minden felsorolt és RAL minőségű beépítéshez szükséges tartozékkal együtt. Jele: KA12</t>
  </si>
  <si>
    <t>K45-002-0-5000017</t>
  </si>
  <si>
    <t>Hőhídmentes alumínium nyílászáró egyszárnyú kétosztatú bukó-nyíló, nyíló (rwa) Névleges méret: 80x140 cm Konszignáció szerinti kivitelben, külső 0,7 mm v. Zn lemez vízvetővel, belső dukkózott MDF könyöklővel és minden felsorolt és RAL minőségű beépítéshez szükséges tartozékkal együtt. Jele: KA12*</t>
  </si>
  <si>
    <t>K45-002-0-5000018</t>
  </si>
  <si>
    <t>Hőhídmentes alumínium nyílászáró egyszárnyú kétosztatú bukó-nyíló, nyíló  Névleges méret: 80x170 cm Konszignáció szerinti kivitelben, külső 0,7 mm v. Zn lemez vízvetővel, belső dukkózott MDF könyöklővel és minden felsorolt és RAL minőségű beépítéshez szükséges tartozékkal együtt. Jele: KA13</t>
  </si>
  <si>
    <t>K45-002-0-5000019</t>
  </si>
  <si>
    <t>Hőhídmentes alumínium nyílászáró egyszárnyú kétosztatú bukó-nyíló,  nyíló Névleges méret: 80x180 cm Konszignáció szerinti kivitelben, külső 0,7 mm v. Zn lemez vízvetővel, belső dukkózott MDF könyöklővel és minden felsorolt és RAL minőségű beépítéshez szükséges tartozékkal együtt. Jele: KA14</t>
  </si>
  <si>
    <t>K45-002-0-5000020</t>
  </si>
  <si>
    <t>Hőhídmentes alumínium nyílászáró egyszárnyú kétosztatú bukó-nyíló,  nyíló (rwa) Névleges méret: 80x180 cm Konszignáció szerinti kivitelben, külső 0,7 mm v. Zn lemez vízvetővel, belső dukkózott MDF könyöklővel és minden felsorolt és RAL minőségű beépítéshez szükséges tartozékkal együtt. Jele: KA14*</t>
  </si>
  <si>
    <t>K45-002-0-5000021</t>
  </si>
  <si>
    <t>Hőhídmentes alumínium nyílászáró egyszárnyú kétosztatú bukó-nyíló,  nyíló  Névleges méret: 80x210 cm Konszignáció szerinti kivitelben, külső 0,7 mm v. Zn lemez vízvetővel, belső dukkózott MDF könyöklővel és minden felsorolt és RAL minőségű beépítéshez szükséges tartozékkal együtt. Jele: KA15</t>
  </si>
  <si>
    <t>K45-002-0-5000022</t>
  </si>
  <si>
    <t>Hőhídmentes alumínium nyílászáró egyszárnyú osztás nélküli bukó Névleges méret: 85x60 cm Konszignáció szerinti kivitelben, külső 0,7 mm v. Zn lemez vízvetővel, belső dukkózott MDF könyöklővel és minden felsorolt és RAL minőségű beépítéshez szükséges tartozékkal együtt. Jele: KA16</t>
  </si>
  <si>
    <t>K45-002-0-5000023</t>
  </si>
  <si>
    <t>Hőhídmentes alumínium nyílászáró egyszárnyú osztás nélküli bukó-nyíló Névleges méret: 85x100 cm Konszignáció szerinti kivitelben, külső 0,7 mm v. Zn lemez vízvetővel, belső dukkózott MDF könyöklővel és minden felsorolt és RAL minőségű beépítéshez szükséges tartozékkal együtt. Jele: KA17</t>
  </si>
  <si>
    <t>K45-002-0-5000024</t>
  </si>
  <si>
    <t>Hőhídmentes alumínium nyílászáró egyszárnyú osztás nélküli bukó-nyíló Névleges méret: 85x120 cm Konszignáció szerinti kivitelben, külső 0,7 mm v. Zn lemez vízvetővel, belső dukkózott MDF könyöklővel és minden felsorolt és RAL minőségű beépítéshez szükséges tartozékkal együtt. Jele: KA18</t>
  </si>
  <si>
    <t>K45-002-0-5000025</t>
  </si>
  <si>
    <t>Hőhídmentes alumínium nyílászáró egyszárnyú osztás nélküli nyíló (rwa) Névleges méret: 85x120 cm Konszignáció szerinti kivitelben, külső 0,7 mm v. Zn lemez vízvetővel, belső dukkózott MDF könyöklővel és minden felsorolt és RAL minőségű beépítéshez szükséges tartozékkal együtt. Jele: KA18*</t>
  </si>
  <si>
    <t>K45-002-0-5000026</t>
  </si>
  <si>
    <t>Hőhídmentes alumínium nyílászáró egyszárnyú kétosztatú bukó-nyíló, nyíló Névleges méret: 85x180 cm Konszignáció szerinti kivitelben, külső 0,7 mm v. Zn lemez vízvetővel, belső dukkózott MDF könyöklővel és minden felsorolt és RAL minőségű beépítéshez szükséges tartozékkal együtt. Jele: KA19</t>
  </si>
  <si>
    <t>K45-002-0-5000027</t>
  </si>
  <si>
    <t>Hőhídmentes alumínium nyílászáró egyszárnyú kétosztatú bukó-nyíló, nyíló (rwa) Névleges méret: 85x180 cm Konszignáció szerinti kivitelben, külső 0,7 mm v. Zn lemez vízvetővel, belső dukkózott MDF könyöklővel és minden felsorolt és RAL minőségű beépítéshez szükséges tartozékkal együtt. Jele: KA19*</t>
  </si>
  <si>
    <t>K45-002-0-5000028</t>
  </si>
  <si>
    <t>Hőhídmentes alumínium nyílászáró egyszárnyú ajtó, nyíló üvegezett Névleges méret: 85x210 cm Konszignáció szerinti kivitelben, és minden felsorolt és RAL minőségű beépítéshez szükséges tartozékkal együtt. Jele: KA20</t>
  </si>
  <si>
    <t>K45-002-0-5000029</t>
  </si>
  <si>
    <t>Hőhídmentes alumínium nyílászáró egyszárnyú kétosztatú, bukó-nyíló, nyíló  Névleges méret: 90x185 cm Konszignáció szerinti kivitelben, külső 0,7 mm v. Zn lemez vízvetővel, belső dukkózott MDF könyöklővel és minden felsorolt és RAL minőségű beépítéshez szükséges tartozékkal együtt. Jele: KA21</t>
  </si>
  <si>
    <t>K45-002-0-5000030</t>
  </si>
  <si>
    <t>Hőhídmentes alumínium nyílászáró egyszárnyú ajtó, nyíló üvegezett Névleges méret: 95x210 cm Konszignáció szerinti kivitelben, és minden felsorolt és RAL minőségű beépítéshez szükséges tartozékkal együtt. Jele: KA22</t>
  </si>
  <si>
    <t>K45-002-0-5000032</t>
  </si>
  <si>
    <t>Hőhídmentes alumínium nyílászáró egyszárnyú automata tolóajtó+ felülvilágító fix üvegezett Névleges méret: 100x275 cm Konszignáció szerinti kivitelben, és minden beépítéshez szükséges tartozékkal együtt. Jele: KA23</t>
  </si>
  <si>
    <t>K45-002-0-5000033</t>
  </si>
  <si>
    <t>Hőhídmentes alumínium nyílászáró,  automata üvegezett tolóajtó + fix felülvilágító Névleges méret: 100x310 cm Konszignáció szerinti kivitelben, és minden beépítéshez szükséges tartozékkal együtt. Jele: KA24</t>
  </si>
  <si>
    <t>K45-002-0-5000034</t>
  </si>
  <si>
    <t>Hőhídmentes alumínium nyílászáró  üvegezett kétszárnyú ajtó + felülvilágító fix Névleges méret: 200x255 cm Konszignáció szerinti kivitelben, és minden felsorolt és RAL minőségű beépítéshez szükséges tartozékkal együtt. Jele: KA25</t>
  </si>
  <si>
    <t>K45-002-0-5000035</t>
  </si>
  <si>
    <t>Hőhídmentes alumínium nyílászáró üvegezett kétszárnyú ajtó+felülvilágító fix  Névleges méret: 210x290 cm Konszignáció szerinti kivitelben, és minden felsorolt és RAL minőségű beépítéshez szükséges tartozékkal együtt. Jele: KA26</t>
  </si>
  <si>
    <t>K45-002-0-5000036</t>
  </si>
  <si>
    <t>Hőhídmentes alumínium nyílászáró üvegezett kétszárnyú ajtó+felülvilágító fix Névleges méret: 227x255 cm Konszignáció szerinti kivitelben, és minden felsorolt és RAL minőségű beépítéshez szükséges tartozékkal együtt. Jele: KA27</t>
  </si>
  <si>
    <t>K45-002-0-5000037</t>
  </si>
  <si>
    <t>Hőhídmentes alumínium nyílászáró egyszárnyú ajtó, nyíló tömör hőszigetelt lappal, biztonsági zárral Névleges méret: 85x210 cm Konszignáció szerinti kivitelben, és minden felsorolt és RAL minőségű beépítéshez szükséges tartozékkal együtt. Jele: KA28</t>
  </si>
  <si>
    <t>K45-002-0-5000038</t>
  </si>
  <si>
    <t>Üvegtégla mögötti összetett  alu ablak  Névleges méret: 575 x 186 cm Konszignáció szerinti kivitelben, külső 0,7 mm v. Zn lemez vízvetővel, belső dukkózott MDF könyöklővel és minden felsorolt és RAL minőségű beépítéshez szükséges tartozékkal együtt. Jele: KA29</t>
  </si>
  <si>
    <t>K45-002-0-5000039</t>
  </si>
  <si>
    <t>Üvegtégla mögötti összetett  alu ablak  Névleges méret: 230 x 186 cm Konszignáció szerinti kivitelben, külső 0,7 mm v. Zn lemez vízvetővel, belső dukkózott MDF könyöklővel és minden felsorolt és RAL minőségű beépítéshez szükséges tartozékkal együtt. Jele: KA30</t>
  </si>
  <si>
    <t>K45-002-0-5000040</t>
  </si>
  <si>
    <t>Üvegtégla mögötti összetett  alu ablak  Névleges méret: 355 x 186 cm Konszignáció szerinti kivitelben, külső 0,7 mm v. Zn lemez vízvetővel, belső dukkózott MDF könyöklővel és minden felsorolt és RAL minőségű beépítéshez szükséges tartozékkal együtt. Jele: KA31</t>
  </si>
  <si>
    <t>K45-002-0-6000001</t>
  </si>
  <si>
    <t>C szárny függönyfal mögötti térelválasztás 1-2. emelet 2800 x 1550 mm négyosztatú hőhidas alumínium szerkezet 2 db szélsőmező fix, 2 db középső mező befelé nyíló, kívül és belül fehér szintenként: 1 db Konszignáció szerinti kivitelben Jele: BA01</t>
  </si>
  <si>
    <t>K45-002-0-6000002</t>
  </si>
  <si>
    <t>C szárny függönyfal mögötti térelválasztás 3-4. emelet 2800 x 1600 mm négy osztású hőhidas alumínium szerkezet 2 db szélsőmező fix, 2 db középső mező befelé nyíló, kívül és belül fehér szintenként: 1 db Konszignáció szerinti kivitelben Jele: BA02</t>
  </si>
  <si>
    <t>K45-002-0-6000003</t>
  </si>
  <si>
    <t>C szárny függönyfal mögötti térelválasztás 5. emelet 2800 x 1400 mm négy osztású hőhidas alumínium szerkezet 2 db szélsőmező fix, 2 db középső mező befelé nyíló, kívül és belül fehér Jele: BA03</t>
  </si>
  <si>
    <t>K45-002-0-6000004</t>
  </si>
  <si>
    <t>C szárny függönyfal mögötti térelválasztás 6. emelet 2800 x 1500 mm négy osztású hőhidas alumínium szerkezet 2 db szélsőmező fix, 2 db középső mező befelé nyíló, kívül és belül fehér Konszignáció szerinti kivitelben Jele: BA04</t>
  </si>
  <si>
    <t>K45-002-0-6000005</t>
  </si>
  <si>
    <t>C szárny függönyfal mögötti térelválasztás 7. emelet 2800 x 2700 mm négy osztású hőhidas alumínium szerkezet 2 db szélsőmező fix, 2 db középső mező befelé nyíló, kívül és belül fehér Konszignáció szerinti kivitelben Jele: BA05</t>
  </si>
  <si>
    <t>K45-002-0-6000006</t>
  </si>
  <si>
    <t>D szárny függönyfal mögötti térelválasztás 2-4. emelet 3500 x 3400 mm tíz osztású hőhidas alumínium szerkezet 2 db befelé nyíló ajtószárnnyal, 8 db fix mezővel, kívül és belül fehér szintenként: 3 db Konszignáció szerinti kivitelben Jele: BA06</t>
  </si>
  <si>
    <t>K45-002-0-6000007</t>
  </si>
  <si>
    <t>D szárny függönyfal mögötti térelválasztás 5. emelet 3500 x 3000 mm tíz osztású hőhidas alumínium szerkezet 2 db befelé nyíló ajtószárnnyal, 8 db fix mezővel, kívül és belül fehér Konszignáció szerinti kivitelben Jele: BA07</t>
  </si>
  <si>
    <t>K45-004-0-0000018</t>
  </si>
  <si>
    <t>Nyílászáráshoz tartozó taposórácsok B szárny DNY-i oldal Új horganyzott acél taposórács Konszignáció szerinti kivitelben. Jele: L8</t>
  </si>
  <si>
    <t>K45-004-0-0000019</t>
  </si>
  <si>
    <t>Nyílászáráshoz tartozó taposórácsok D szárny DNY-i oldal Új horganyzott acél taposórács Konszignáció szerinti kivitelben. Jele: L9</t>
  </si>
  <si>
    <t>K45-004-0-0000020</t>
  </si>
  <si>
    <t>Nyílászáráshoz tartozó taposórácsok D szárny DNY-i oldal Új horganyzott acél taposórács Konszignáció szerinti kivitelben. Jele: L10</t>
  </si>
  <si>
    <t>K45-004-0-0000021</t>
  </si>
  <si>
    <t>Nyílászáráshoz tartozó taposórácsok D szárny DNY-i oldal Új horganyzott acél taposórács Konszignáció szerinti kivitelben. Jele: L11</t>
  </si>
  <si>
    <t>K45-004-0-0000022</t>
  </si>
  <si>
    <t>Nyílászáráshoz tartozó taposórácsok D szárny DNY-i oldal Új horganyzott acél taposórács Konszignáció szerinti kivitelben. Jele: L12</t>
  </si>
  <si>
    <t>K45-004-0-0000023</t>
  </si>
  <si>
    <t>Nyílászáráshoz tartozó taposórácsok D szárny ÉK-i oldal Új horganyzott acél taposórács Konszignáció szerinti kivitelben. Jele: L13</t>
  </si>
  <si>
    <t>K45-004-0-0000024</t>
  </si>
  <si>
    <t>Nyílászáráshoz tartozó taposórácsok D szárny ÉK-i oldal Új horganyzott acél taposórács Konszignáció szerinti kivitelben. Jele: L14</t>
  </si>
  <si>
    <t>K45-004-0-0000025</t>
  </si>
  <si>
    <t>Nyílászáráshoz tartozó taposórácsok D szárny ÉK-i oldal Új horganyzott acél taposórács Konszignáció szerinti kivitelben. Jele: L15</t>
  </si>
  <si>
    <t>K45-004-0-0000026</t>
  </si>
  <si>
    <t>Nyílászáráshoz tartozó taposórácsok A szárny ÉK-i oldal Új horganyzott acél taposórács Konszignáció szerinti kivitelben. Jele: L16</t>
  </si>
  <si>
    <t>K45-004-0-0000027</t>
  </si>
  <si>
    <t>Nyílászáráshoz tartozó B szárny ÉK-i oldal Új horganyzott acél taposórács Konszignáció szerinti kivitelben. Jele: L17</t>
  </si>
  <si>
    <t>K45-004-0-0000028</t>
  </si>
  <si>
    <t>Nyílászáráshoz tartozó taposórácsok B szárny ÉK-i oldal Új horganyzott acél taposórács Konszignáció szerinti kivitelben. Jele: L18</t>
  </si>
  <si>
    <t>Bontott fedésű angolaknákra kerülő taposórácsok A szárny ÉK-i oldal Új horganyzott acél taposórács 3 db Konszignáció szerinti kivitelben. Jele: L20</t>
  </si>
  <si>
    <t>K45-004-0-1000001</t>
  </si>
  <si>
    <t>Új nyílászárók acélrács szerelvényei 63x185 cm  mérettel  Konszignáció szerinti kivitelben. Jele: LR01</t>
  </si>
  <si>
    <t>K45-004-0-1000002</t>
  </si>
  <si>
    <t>Új nyílászárók acélrács szerelvényei 80 x 60 cm  mérettel  Konszignáció szerinti kivitelben. Jele: LR02</t>
  </si>
  <si>
    <t>K45-004-0-1000003</t>
  </si>
  <si>
    <t>Új nyílászárók acélrács szerelvényei 80 x 120 cm  mérettel  Konszignáció szerinti kivitelben. Jele: LR03</t>
  </si>
  <si>
    <t>K45-004-0-1000004</t>
  </si>
  <si>
    <t>Új nyílászárók acélrács szerelvényei 80 x 135 cm  mérettel  Konszignáció szerinti kivitelben. Jele: LR04</t>
  </si>
  <si>
    <t>K45-004-0-1000005</t>
  </si>
  <si>
    <t>Új nyílászárók acélrács szerelvényei 80 x 140 cm  mérettel  Konszignáció szerinti kivitelben. Jele: LR05</t>
  </si>
  <si>
    <t>K45-004-0-1000006</t>
  </si>
  <si>
    <t>Új nyílászárók acélrács szerelvényei 80 x 170 cm  mérettel  Konszignáció szerinti kivitelben. Jele: LR06</t>
  </si>
  <si>
    <t>K45-004-0-1000007</t>
  </si>
  <si>
    <t>Új nyílászárók acélrács szerelvényei 80 x 180 cm  mérettel  Konszignáció szerinti kivitelben. Jele: LR07</t>
  </si>
  <si>
    <t>K45-004-0-1000008</t>
  </si>
  <si>
    <t>Új nyílászárók acélrács szerelvényei 80 X 210 cm  mérettel  Konszignáció szerinti kivitelben. Jele: LR08</t>
  </si>
  <si>
    <t>K45-004-0-1000009</t>
  </si>
  <si>
    <t>Új nyílászárók acélrács szerelvényei 85 x 60 cm  mérettel  Konszignáció szerinti kivitelben, végleges felületkezeléssel . Jele: LR09</t>
  </si>
  <si>
    <t>K45-004-0-1000010</t>
  </si>
  <si>
    <t>Új nyílászárók acélrács szerelvényei 85 x 120 cm  mérettel  Konszignáció szerinti kivitelben, végleges felületkezeléssel . Jele: LR10</t>
  </si>
  <si>
    <t>K45-004-0-1000011</t>
  </si>
  <si>
    <t>Új nyílászárók acélrács szerelvényei 85 x 180 cm  mérettel  Konszignáció szerinti kivitelben, végleges felületkezeléssel . Jele: LR11</t>
  </si>
  <si>
    <t>K45-004-0-1000012</t>
  </si>
  <si>
    <t>Új nyílászárók acélrács szerelvényei 672 x 180 cm  mérettel  Konszignáció szerinti kivitelben, végleges felületkezeléssel . Jele: LR12</t>
  </si>
  <si>
    <t>K45-004-0-1000013</t>
  </si>
  <si>
    <t>Új nyílászárók acélrács szerelvényei 85 x 180 cm  mérettel  Konszignáció szerinti kivitelben, végleges felületkezeléssel . Jele: LR11/a</t>
  </si>
  <si>
    <t>K45-004-0-1000014</t>
  </si>
  <si>
    <t>Homlokzatképzés acél biztonsági elemei 440 x 160 cm  mérettel  Konszignáció szerinti kivitelben, végleges felületkezeléssel . Jele: LR13</t>
  </si>
  <si>
    <t>K45-004-0-1000015</t>
  </si>
  <si>
    <t>Homlokzatképzés acél biztonsági elemei 3300 x 210 cm  mérettel  Konszignáció szerinti kivitelben, végleges felületkezeléssel . Jele: LR14</t>
  </si>
  <si>
    <t>K45-004-0-1000016</t>
  </si>
  <si>
    <t>Homlokzatképzés acél biztonsági elemei 3300 x 190 cm  mérettel  2480 x 210 + 8200 x 90 1 db - vízszintesen Konszignáció szerinti kivitelben, végleges felületkezeléssel . Jele: LR15</t>
  </si>
  <si>
    <t>K45-005-0-3000000</t>
  </si>
  <si>
    <t>Hőszigetelés lezárásának villámvédelmi felfogója, 40 mm átmérőjű horganyzott acél cső korlát attika fal tetején  a bádogkorchoz rögzítve. Valamennyi attikafalon villamos vezetőképesen összekötve a dilatációval. Kiviteli terv szerint.</t>
  </si>
  <si>
    <t>K45-090-0-0000001</t>
  </si>
  <si>
    <t>A szárny függönyfal mögötti térelválasztás 1-2. emelet 3850 x 3450 mm meglévő üvegezett acélszerkezet, kívül és belül fehér szintenként: 1 db Végleges felületkezeléssel együtt Konszignáció szerinti kivitelben. Jele: LA01</t>
  </si>
  <si>
    <t>K45-090-0-0000002</t>
  </si>
  <si>
    <t>A szárny függönyfal mögötti térelválasztás 3-4. emelet 3850 x 3550 mm meglévő üvegezett acélszerkezet, kívül és belül fehér szintenként: 1 db Végleges felületkezeléssel együtt Konszignáció szerinti kivitelben. Jele: LA02</t>
  </si>
  <si>
    <t>K45-090-0-0000003</t>
  </si>
  <si>
    <t>A szárny függönyfal mögötti térelválasztás 5. emelet 3850 x 3150 mm meglévő üvegezett acélszerkezet, kívül és belül fehér Végleges felületkezeléssel együtt Konszignáció szerinti kivitelben. Jele: LA03</t>
  </si>
  <si>
    <t>K45-090-0-0000004</t>
  </si>
  <si>
    <t>B szárny függönyfal mögötti térelválasztás 3. emelet 2450 x 1850 mm meglévő üvegezett acélszerkezet, kívül és belül fehér Végleges felületkezeléssel együtt Konszignáció szerinti kivitelben. Jele: LB01</t>
  </si>
  <si>
    <t>K45-090-0-0000005</t>
  </si>
  <si>
    <t>B szárny függönyfal mögötti térelválasztás 4. emelet 2450 x 3550 mm meglévő üvegezett acélszerkezet, kívül és belül fehér Konszignáció szerinti kivitelben. Jele: LB02</t>
  </si>
  <si>
    <t>K45-090-0-0000006</t>
  </si>
  <si>
    <t>B szárny függönyfal mögötti térelválasztás 5. emelet 2450 x 2950 mm meglévő üvegezett acélszerkezet, kívül és belül fehér Konszignáció szerinti kivitelben. Jele: LB03</t>
  </si>
  <si>
    <t>K45-090-0-0000007</t>
  </si>
  <si>
    <t>B szárny függönyfal mögötti térelválasztás földszint 4650 x 3050 mm meglévő üvegezett acélszerkezet, kívül és belül fehér Konszignáció szerinti kivitelben. Jele: LB04</t>
  </si>
  <si>
    <t>K45-090-0-0000008</t>
  </si>
  <si>
    <t>B szárny függönyfal mögötti térelválasztás 1-2. emelet 4650 x 3250 mm meglévő üvegezett acélszerkezet, kívül és belül fehér szintenként: 1 db Végleges felületkezeléssel együtt. Konszignáció szerinti kivitelben. Jele: LB05</t>
  </si>
  <si>
    <t>K45-090-0-0000009</t>
  </si>
  <si>
    <t>B szárny függönyfal mögötti térelválasztás 3-4. emelet 4650 x 3350 mm meglévő üvegezett acélszerkezet, kívül és belül fehér szintenként: 1 db Végleges felületkezeléssel együtt. Konszignáció szerinti kivitelben. Jele: LB06</t>
  </si>
  <si>
    <t>K45-090-0-0000010</t>
  </si>
  <si>
    <t>B szárny függönyfal mögötti térelválasztás 5. emelet 4650 x 2950 mm meglévő üvegezett acélszerkezet, kívül és belül fehér Végleges felületkezeléssel együtt. Konszignáció szerinti kivitelben. Jele: LB07</t>
  </si>
  <si>
    <t>K45-090-0-0000011</t>
  </si>
  <si>
    <t>D szárny függönyfal mögötti térelválasztás földszint 9000 x 3700 mm meglévő üvegezett acélszerkezet, kívül és belül fehér Végleges felületkezeléssel együtt. Konszignáció szerinti kivitelben. Jele: LD01</t>
  </si>
  <si>
    <t>K47-000-0</t>
  </si>
  <si>
    <t>Homlokzati hőszigetelés acél tartóinak korróziógátlása és átvonó festése kiviteli terv műleírás szerinti tartalommal</t>
  </si>
  <si>
    <t>K48-007-0</t>
  </si>
  <si>
    <t>M48-007-21.1.1.1</t>
  </si>
  <si>
    <t>10 cm vtg.  ásványgyapot hőszigetelés elhelyezése nagymerevségű kérgesített, vakolható felülettel, ragasztva, dübelezéssel rögzítve 6 db dübel táblánként. (rögzítéssel együtt)</t>
  </si>
  <si>
    <t>M48-007-21.1.1.4</t>
  </si>
  <si>
    <t>10 cm vtg. XPS zártcellás hőszigetelés elhelyezése lábazaton, ragasztva, dübelezéssel rögzítve, 6 db dübel táblánként. (rögzítésse együtt)</t>
  </si>
  <si>
    <t>M48-007-41.3</t>
  </si>
  <si>
    <t>5 cm vtg.  ásványgyapot hőszigetelés elhelyezése nagymerevségű kérgesített, vakolható felülettel, mennyezetre  ragasztva, dübelezéssel rögzítve, 6 db dübel táblánként.  (rögzítéssel együtt)</t>
  </si>
  <si>
    <t>M48-007-41.3-0000001</t>
  </si>
  <si>
    <t>10 cm vtg.  ásványgyapot hőszigetelés elhelyezése nagymerevségű kérgesített, vakolható felülettel, mennyezetre  ragasztva, dübelezéssel rögzítve, 6 db dübel táblánként.  (rögzítéssel együtt)</t>
  </si>
  <si>
    <t>M48-010-1.1.1</t>
  </si>
  <si>
    <t>10 cm vtg. hidrofobizált üvegfátyol kasírozású ásványgyapot hőszigetelés homlokzara ragasztva, dübelezéssel rögzítve, 6 db dübel táblánként. (Rögzítők árával együtt)</t>
  </si>
  <si>
    <t>48-007-0-0000001</t>
  </si>
  <si>
    <t>5 cm vtg. hőszigetelő ásványiszálas anyag elhelyezése homlokzati ablakok alá a mellvéd tetejére, ragasztással rögzítve, teljes falszélességben. Átlag 32 cm.</t>
  </si>
  <si>
    <t>K49-011-0</t>
  </si>
  <si>
    <t>Külsőtéri, motoros mozgatású  egymezős 80 mm széles perem nélküli fémlamellás,  árnyékoló zsaluzia, helyiségenkénti vezérléssel, kőburkolat alatti szereléssel, alu tokban, specifikáció szerint Méret: 80 x 210 cm 1em  24 db 2 em 26 db 3 em 20 db 4 em 20 db 6 em 32 db 7 em 30 db</t>
  </si>
  <si>
    <t>K49-011-0-0000001</t>
  </si>
  <si>
    <t>Külsőtéri, motoros mozgatású  egymezős 80 mm széles perem nélküli fémlamellás,  árnyékoló zsaluzia, helyiségenkénti vezérléssel, kőburkolat alatti szereléssel, alu tokban, specifikáció szerint Méret: 85 x 180 cm 5 em 23 db 6 em 20 db 7 em 20 db</t>
  </si>
  <si>
    <t>K49-011-0-0000006</t>
  </si>
  <si>
    <t>Külsőtéri, motoros mozgatású  egymezős 80 mm széles perem nélküli fémlamellás,  árnyékoló zsaluzia, helyiségenkénti vezérléssel, kőburkolat alatti szereléssel, alu tokban, specifikáció szerint Méret: 120 x 295 cm 7. em</t>
  </si>
  <si>
    <t>K49-011-0-0000007</t>
  </si>
  <si>
    <t>Külsőtéri, motoros mozgatású  többmezős perem nélküli fémlamellás,  árnyékoló zsaluzia, helyiségenkénti vezérléssel, kőburkolat alatti szereléssel, alu tokban, specifikáció szerint Méret: 270 x 210 cm 7. em</t>
  </si>
  <si>
    <t>K49-011-0-0000008</t>
  </si>
  <si>
    <t>Külsőtéri, motoros mozgatású  többmezős perem nélküli fémlamellás,  árnyékoló zsaluzia, helyiségenkénti vezérléssel, kőburkolat alatti szereléssel, alu tokban, specifikáció szerint Méret: 260 x 124 cm</t>
  </si>
  <si>
    <t>K49-011-0-0000009</t>
  </si>
  <si>
    <t>Külsőtéri, motoros mozgatású  többmezős perem nélküli fémlamellás,  árnyékoló zsaluzia, helyiségenkénti vezérléssel, kőburkolat alatti szereléssel, alu tokban, specifikáció szerint Méret: 270 x 80 cm 5. em C</t>
  </si>
  <si>
    <t>K49-011-0-0000010</t>
  </si>
  <si>
    <t>Külsőtéri, motoros mozgatású  többmezős perem nélküli fémlamellás,  árnyékoló zsaluzia, helyiségenkénti vezérléssel, kőburkolat alatti szereléssel, alu tokban, specifikáció szerint Méret. 270 x 110 cm 1. 2. 3. 4. em C</t>
  </si>
  <si>
    <t>K49-011-0-0000011</t>
  </si>
  <si>
    <t>Belsőtéri, motoros mozgatású egymezős perem nélküli fémlamellás, mobil zsaluzia, helyiségenkénti vezérléssel, mennyezeti aluminium dobozba szerelve  specifikáció szerint Méret: 220 x 305 cm 5. em</t>
  </si>
  <si>
    <t>K49-011-0-0000012</t>
  </si>
  <si>
    <t>Belsőtéri, motoros mozgatású egymezős perem nélküli fémlamellás, mobil zsaluzia, helyiségenkénti vezérléssel, mennyezeti aluminium dobozba szerelve  specifikáció szerint Méret:  220 x 325 cm 3. 4. em</t>
  </si>
  <si>
    <t>K49-011-0-0000013</t>
  </si>
  <si>
    <t>Belsőtéri, motoros mozgatású egymezős perem nélküli fémlamellás, mobil zsaluzia, helyiségenkénti vezérléssel, mennyezeti aluminium dobozba szerelve  specifikáció szerint Méret:  220 x 335 cm 1. 2. em</t>
  </si>
  <si>
    <t>K49-011-0-0000014</t>
  </si>
  <si>
    <t>Belsőtéri, motoros mozgatású egymezős perem nélküli fémlamellás, mobil zsaluzia, helyiségenkénti vezérléssel, mennyezeti aluminium dobozba szerelve  specifikáció szerint Méret:  220 x 295 cm fszt</t>
  </si>
  <si>
    <t>K49-011-0-0000015</t>
  </si>
  <si>
    <t>Belsőtéri, motoros mozgatású többmezős perem nélküli fémlamellás, mobil zsaluzia, helyiségenkénti vezérléssel, mennyezeti aluminium dobozba szerelve  specifikáció szerint Méret:  350 x 340 cm 2. 3. 4. em D észak</t>
  </si>
  <si>
    <t>K49-011-0-0000016</t>
  </si>
  <si>
    <t>Belsőtéri, motoros mozgatású többmezős perem nélküli fémlamellás, mobil zsaluzia, helyiségenkénti vezérléssel, mennyezeti aluminium dobozba szerelve  specifikáció szerint Méret:  350 x 300 cm 5. em D észak</t>
  </si>
  <si>
    <t>K49-011-0-0000017</t>
  </si>
  <si>
    <t>Belsőtéri, motoros mozgatású többmezős perem nélküli fémlamellás, mobil zsaluzia, helyiségenkénti vezérléssel, mennyezeti aluminium dobozba szerelve  specifikáció szerint Méret:  575 x 360 cm fszt előcsarnok</t>
  </si>
  <si>
    <t>K49-031-0</t>
  </si>
  <si>
    <t>Kültéri árnyékoló függöny, az erkélyek peremén lévő felújított sínekbe szerelve. Specifikáció szerint.</t>
  </si>
  <si>
    <t>K49-032-1</t>
  </si>
  <si>
    <t>Kültéri eredeti központi motoros láncos-rudas, vásznas műemléki árnyékolók teljesértékű, működőképes helyreállítása, pótolt egyedi alkatrészekkel, új meghajtással és új színes vászonnal, takarással, rögzítőkkel, leszerelt, eltárolt állapotból elvégezve “A” szárny déli oldal 33,67 fm</t>
  </si>
  <si>
    <t>K49-032-2</t>
  </si>
  <si>
    <t>Kültéri eredeti központi motoros láncos-rudas, vásznas műemléki árnyékolók teljesértékű, működőképes helyreállítása, pótolt egyedi alkatrészekkel, új meghajtással és új színes vászonnal, takarással, rögzítőkkel, leszerelt, eltárolt állapotból elvégezve “B” szárny déli oldal 3,93 fm</t>
  </si>
  <si>
    <t>K49-032-3</t>
  </si>
  <si>
    <t>Kültéri eredeti központi motoros láncos-rudas, vásznas műemléki árnyékolók teljesértékű, működőképes helyreállítása, pótolt egyedi alkatrészekkel, új meghajtással és új színes vászonnal, takarással, rögzítőkkel, leszerelt, eltárolt állapotból elvégezve “A” szárny nyugati oldal 17,92 fm</t>
  </si>
  <si>
    <t>M71-013-10.3</t>
  </si>
  <si>
    <t>Homlokzati tartozék horganyzott acél villámvéddelmi levezető  tartó konzol téglafalhoz M12 feszítődübelekkekl rögzítve, a kőburkolaton tömítetten átvezetve.</t>
  </si>
  <si>
    <t xml:space="preserve">K44-002-1.3-0000042
</t>
  </si>
  <si>
    <t>Mennyezetre dübelekkel rögzített (max 40 cm-ként) és külső nyílászáró belső oldalára, a RAL párazáró takarására szerelt (rögzített) MDF anyagú, U alakú függönykarnis fehér dukkózott felülettel, két sor C acél sínnel, görgős függesztőkhöz, véglezárókkal (befoglaló méret: 13,5x16,5 cm)</t>
  </si>
  <si>
    <t>Vékony hőszigetelés elhelyezése homlokzaton.  3 cm vastag (ref. min.Rockwool Frontrock) kőzetgyapot vakolható ragasztva, dübelezve 6 db/tábla</t>
  </si>
  <si>
    <t>Homlokzatvakolat készítése höszigetelés elhelyezéséhez (símított alap kiegyenlítő vakolat) külső, vakoló cementes mészhabarccsal, sima kivitelben, függőleges és vízszintes felületen, átlagosan 3 cm vastagságban Hvh10-mc, külső, vakoló cementes mészhabarccsal Előzetes faldörzsöléssel, hézagok tömítésével, a homlokzati felületen kiálló rögzítési maradványok eltávolításával.</t>
  </si>
  <si>
    <t xml:space="preserve">1. csomag - Kórházépület - építészet              </t>
  </si>
  <si>
    <t>támogatható részek</t>
  </si>
  <si>
    <t>1. Építmény közvetlen költségei</t>
  </si>
  <si>
    <t>1.1 Közvetlen önköltség összesen</t>
  </si>
  <si>
    <t>2.1 ÁFA vetítési alap</t>
  </si>
  <si>
    <t>2.2 Áfa</t>
  </si>
  <si>
    <t>3.  A munka ára</t>
  </si>
  <si>
    <t xml:space="preserve">              támogatható munkák                         </t>
  </si>
  <si>
    <t xml:space="preserve">Kórház épület - 1. csomag                </t>
  </si>
  <si>
    <t xml:space="preserve">                              Építészet</t>
  </si>
  <si>
    <r>
      <t xml:space="preserve">Hőszigetelés fogadására parapet falon fallefedő betonkoszorú készítése </t>
    </r>
    <r>
      <rPr>
        <sz val="10"/>
        <color rgb="FFFF0000"/>
        <rFont val="Times New Roman CE"/>
        <charset val="238"/>
      </rPr>
      <t>6 cm vastagságban</t>
    </r>
    <r>
      <rPr>
        <sz val="10"/>
        <color indexed="8"/>
        <rFont val="Times New Roman CE"/>
      </rPr>
      <t xml:space="preserve"> C20 min. kavicsbetonból a meglévő téglafalazatra tüskézéssel rögzítve zsaluzattal együtt, </t>
    </r>
    <r>
      <rPr>
        <sz val="10"/>
        <color rgb="FFFF0000"/>
        <rFont val="Times New Roman CE"/>
        <charset val="238"/>
      </rPr>
      <t>repedés ellen vasalva</t>
    </r>
    <r>
      <rPr>
        <sz val="10"/>
        <color indexed="8"/>
        <rFont val="Times New Roman CE"/>
      </rPr>
      <t>.</t>
    </r>
  </si>
  <si>
    <t>A tétel szövege módosult. 2017. 01. 05.</t>
  </si>
  <si>
    <t>A tétel mennyisége módosult. 2017. 01. 05.</t>
  </si>
  <si>
    <t>K</t>
  </si>
  <si>
    <t>Megmaradó lábazati hárshegyi ciklop homokkő tisztítása és hidrofóbizálása</t>
  </si>
  <si>
    <t>Új tétel. 2017. 01. 05.</t>
  </si>
  <si>
    <t>A tétel szövege és mennyisége módosult. 2017. 01. 05.</t>
  </si>
  <si>
    <r>
      <t xml:space="preserve">Keskenyvakolatok készítése 1,50 cm vastagsággal, 0 - 10 cm szélességig, új ablakok kerülete mentén - </t>
    </r>
    <r>
      <rPr>
        <sz val="10"/>
        <color rgb="FFFF0000"/>
        <rFont val="Times New Roman"/>
        <family val="1"/>
        <charset val="238"/>
      </rPr>
      <t xml:space="preserve">KR-1 alapján a KA nyílászáróknál a tok mentén RAL fólia alá szimpla, a belső falsaroknál dupla kerületen; KR-2, KR-3 és KR-4 alapján KF nyílászáróknál a belső falsaroknál szimpla kerületen; KR-5 alapján KAF nyílászáróknál belső káva és szemöldök mentén belső RAL fólia alá szimplán </t>
    </r>
  </si>
  <si>
    <t>K33-000-0</t>
  </si>
  <si>
    <t>K39-005-3</t>
  </si>
  <si>
    <r>
      <t>A homlokzati nyílászárók elhelyezése után a belső lezáró ablakkáva felületére 12,5 mm vtg. impregnált giszkarton kiviteli terv szerinti készítéssel -  KAF-D01 és KAF-D02 függönyfalak káváján és szemöldökén -</t>
    </r>
    <r>
      <rPr>
        <sz val="10"/>
        <color rgb="FFFF0000"/>
        <rFont val="Times New Roman CE"/>
        <charset val="238"/>
      </rPr>
      <t xml:space="preserve"> 25 cm-es átlagos szélességgel </t>
    </r>
  </si>
  <si>
    <r>
      <t xml:space="preserve">A homlokzati fa nyílászárók elhelyezése után a belső lezáró ablakkáva felületére 12,5 mm vtg. impregnált giszkarton kiviteli terv szerinti készítéssel - </t>
    </r>
    <r>
      <rPr>
        <sz val="10"/>
        <color rgb="FFFF0000"/>
        <rFont val="Times New Roman CE"/>
        <charset val="238"/>
      </rPr>
      <t>KR-1 részletrajz szerint, csak a földszinti KA alu nyílászáróknál 16,5 cm-es átlagos szélességgel ((25+8)/2=16,5 cm), a 25 cm és a 8 cm szélességű sávok egymásra merőleges kialakításával</t>
    </r>
  </si>
  <si>
    <t>A homlokzati ablakok alatti mellvéd bontása átlag 25 cm szélességben, 14 cm vastagságban, új ablak elhelyezéséhez szükséges mértékben - KA és KF ablakokhoz</t>
  </si>
  <si>
    <t>Budapest 2017.01.05.</t>
  </si>
  <si>
    <t xml:space="preserve">Kelt: 2017.01.05.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</si>
</sst>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9">
    <font>
      <sz val="12"/>
      <color indexed="8"/>
      <name val="Verdana"/>
    </font>
    <font>
      <sz val="10"/>
      <color indexed="8"/>
      <name val="Arial"/>
      <family val="2"/>
      <charset val="238"/>
    </font>
    <font>
      <sz val="16"/>
      <color indexed="8"/>
      <name val="Arial"/>
      <family val="2"/>
      <charset val="238"/>
    </font>
    <font>
      <sz val="11"/>
      <color indexed="8"/>
      <name val="Arial"/>
      <family val="2"/>
      <charset val="238"/>
    </font>
    <font>
      <b/>
      <sz val="12"/>
      <color indexed="8"/>
      <name val="Arial"/>
      <family val="2"/>
      <charset val="238"/>
    </font>
    <font>
      <sz val="12"/>
      <color indexed="8"/>
      <name val="Times New Roman Bold"/>
    </font>
    <font>
      <sz val="12"/>
      <color indexed="8"/>
      <name val="Arial"/>
      <family val="2"/>
      <charset val="238"/>
    </font>
    <font>
      <sz val="12"/>
      <color indexed="8"/>
      <name val="Times New Roman"/>
      <family val="1"/>
      <charset val="238"/>
    </font>
    <font>
      <sz val="10"/>
      <color indexed="8"/>
      <name val="Times New Roman CE"/>
    </font>
    <font>
      <b/>
      <sz val="10"/>
      <color indexed="8"/>
      <name val="Times New Roman CE"/>
    </font>
    <font>
      <vertAlign val="superscript"/>
      <sz val="10"/>
      <color indexed="8"/>
      <name val="Times New Roman CE"/>
    </font>
    <font>
      <sz val="10"/>
      <color indexed="10"/>
      <name val="Arial"/>
      <family val="2"/>
      <charset val="238"/>
    </font>
    <font>
      <sz val="12"/>
      <color indexed="8"/>
      <name val="Arial"/>
    </font>
    <font>
      <sz val="12"/>
      <color theme="1"/>
      <name val="Arial"/>
      <family val="2"/>
      <charset val="238"/>
    </font>
    <font>
      <sz val="10"/>
      <color rgb="FFFF0000"/>
      <name val="Times New Roman CE"/>
      <charset val="238"/>
    </font>
    <font>
      <sz val="10"/>
      <color rgb="FFFF0000"/>
      <name val="Arial"/>
      <family val="2"/>
      <charset val="238"/>
    </font>
    <font>
      <sz val="10"/>
      <color rgb="FFFF0000"/>
      <name val="Times New Roman CE"/>
    </font>
    <font>
      <sz val="10"/>
      <color indexed="8"/>
      <name val="Times New Roman"/>
      <family val="1"/>
      <charset val="238"/>
    </font>
    <font>
      <sz val="10"/>
      <color rgb="FFFF0000"/>
      <name val="Times New Roman"/>
      <family val="1"/>
      <charset val="238"/>
    </font>
  </fonts>
  <fills count="2">
    <fill>
      <patternFill patternType="none"/>
    </fill>
    <fill>
      <patternFill patternType="gray125"/>
    </fill>
  </fills>
  <borders count="14">
    <border>
      <left/>
      <right/>
      <top/>
      <bottom/>
      <diagonal/>
    </border>
    <border>
      <left style="thin">
        <color indexed="9"/>
      </left>
      <right style="thin">
        <color indexed="9"/>
      </right>
      <top style="thin">
        <color indexed="9"/>
      </top>
      <bottom style="thin">
        <color indexed="9"/>
      </bottom>
      <diagonal/>
    </border>
    <border>
      <left style="thin">
        <color indexed="9"/>
      </left>
      <right style="thin">
        <color indexed="9"/>
      </right>
      <top style="thin">
        <color indexed="9"/>
      </top>
      <bottom style="thin">
        <color indexed="8"/>
      </bottom>
      <diagonal/>
    </border>
    <border>
      <left style="thin">
        <color indexed="9"/>
      </left>
      <right style="thin">
        <color indexed="9"/>
      </right>
      <top style="thin">
        <color indexed="8"/>
      </top>
      <bottom style="thin">
        <color indexed="8"/>
      </bottom>
      <diagonal/>
    </border>
    <border>
      <left style="thin">
        <color indexed="9"/>
      </left>
      <right style="thin">
        <color indexed="9"/>
      </right>
      <top style="thin">
        <color indexed="8"/>
      </top>
      <bottom style="thin">
        <color indexed="9"/>
      </bottom>
      <diagonal/>
    </border>
    <border>
      <left style="thin">
        <color indexed="9"/>
      </left>
      <right style="thin">
        <color indexed="9"/>
      </right>
      <top style="thin">
        <color indexed="9"/>
      </top>
      <bottom/>
      <diagonal/>
    </border>
    <border>
      <left/>
      <right/>
      <top style="thin">
        <color indexed="64"/>
      </top>
      <bottom/>
      <diagonal/>
    </border>
    <border>
      <left/>
      <right/>
      <top/>
      <bottom style="thin">
        <color indexed="64"/>
      </bottom>
      <diagonal/>
    </border>
    <border>
      <left style="thin">
        <color indexed="9"/>
      </left>
      <right style="thin">
        <color indexed="9"/>
      </right>
      <top/>
      <bottom style="thin">
        <color indexed="8"/>
      </bottom>
      <diagonal/>
    </border>
    <border>
      <left style="thin">
        <color indexed="9"/>
      </left>
      <right style="thin">
        <color indexed="9"/>
      </right>
      <top/>
      <bottom style="thin">
        <color indexed="9"/>
      </bottom>
      <diagonal/>
    </border>
    <border>
      <left style="thin">
        <color indexed="9"/>
      </left>
      <right/>
      <top style="thin">
        <color indexed="64"/>
      </top>
      <bottom style="thin">
        <color indexed="64"/>
      </bottom>
      <diagonal/>
    </border>
    <border>
      <left/>
      <right style="thin">
        <color indexed="9"/>
      </right>
      <top style="thin">
        <color indexed="64"/>
      </top>
      <bottom style="thin">
        <color indexed="64"/>
      </bottom>
      <diagonal/>
    </border>
    <border>
      <left style="thin">
        <color indexed="10"/>
      </left>
      <right style="thin">
        <color indexed="9"/>
      </right>
      <top style="thin">
        <color indexed="9"/>
      </top>
      <bottom style="thin">
        <color indexed="9"/>
      </bottom>
      <diagonal/>
    </border>
    <border>
      <left style="thin">
        <color indexed="9"/>
      </left>
      <right style="thin">
        <color indexed="9"/>
      </right>
      <top/>
      <bottom/>
      <diagonal/>
    </border>
  </borders>
  <cellStyleXfs count="1">
    <xf numFmtId="0" fontId="0" fillId="0" borderId="0" applyNumberFormat="0" applyFill="0" applyBorder="0" applyProtection="0">
      <alignment vertical="top" wrapText="1"/>
    </xf>
  </cellStyleXfs>
  <cellXfs count="114">
    <xf numFmtId="0" fontId="0" fillId="0" borderId="0" xfId="0" applyFont="1" applyAlignment="1">
      <alignment vertical="top" wrapText="1"/>
    </xf>
    <xf numFmtId="0" fontId="1" fillId="0" borderId="0" xfId="0" applyNumberFormat="1" applyFont="1" applyAlignment="1"/>
    <xf numFmtId="0" fontId="1" fillId="0" borderId="1" xfId="0" applyFont="1" applyBorder="1" applyAlignment="1"/>
    <xf numFmtId="1" fontId="2" fillId="0" borderId="1" xfId="0" applyNumberFormat="1" applyFont="1" applyBorder="1" applyAlignment="1"/>
    <xf numFmtId="0" fontId="2" fillId="0" borderId="1" xfId="0" applyNumberFormat="1" applyFont="1" applyBorder="1" applyAlignment="1">
      <alignment horizontal="center" vertical="top"/>
    </xf>
    <xf numFmtId="1" fontId="2" fillId="0" borderId="1" xfId="0" applyNumberFormat="1" applyFont="1" applyBorder="1" applyAlignment="1">
      <alignment horizontal="center"/>
    </xf>
    <xf numFmtId="0" fontId="2" fillId="0" borderId="1" xfId="0" applyNumberFormat="1" applyFont="1" applyBorder="1" applyAlignment="1">
      <alignment horizontal="left"/>
    </xf>
    <xf numFmtId="0" fontId="3" fillId="0" borderId="1" xfId="0" applyNumberFormat="1" applyFont="1" applyBorder="1" applyAlignment="1"/>
    <xf numFmtId="0" fontId="3" fillId="0" borderId="1" xfId="0" applyFont="1" applyBorder="1" applyAlignment="1"/>
    <xf numFmtId="0" fontId="1" fillId="0" borderId="0" xfId="0" applyNumberFormat="1" applyFont="1" applyAlignment="1"/>
    <xf numFmtId="0" fontId="4" fillId="0" borderId="1" xfId="0" applyNumberFormat="1" applyFont="1" applyBorder="1" applyAlignment="1">
      <alignment vertical="top"/>
    </xf>
    <xf numFmtId="0" fontId="6" fillId="0" borderId="1" xfId="0" applyNumberFormat="1" applyFont="1" applyBorder="1" applyAlignment="1">
      <alignment vertical="top"/>
    </xf>
    <xf numFmtId="0" fontId="6" fillId="0" borderId="2" xfId="0" applyNumberFormat="1" applyFont="1" applyBorder="1" applyAlignment="1">
      <alignment vertical="top"/>
    </xf>
    <xf numFmtId="1" fontId="6" fillId="0" borderId="2" xfId="0" applyNumberFormat="1" applyFont="1" applyBorder="1" applyAlignment="1">
      <alignment vertical="top"/>
    </xf>
    <xf numFmtId="0" fontId="6" fillId="0" borderId="2" xfId="0" applyNumberFormat="1" applyFont="1" applyBorder="1" applyAlignment="1">
      <alignment horizontal="right" vertical="top"/>
    </xf>
    <xf numFmtId="1" fontId="6" fillId="0" borderId="1" xfId="0" applyNumberFormat="1" applyFont="1" applyBorder="1" applyAlignment="1">
      <alignment horizontal="left" vertical="top"/>
    </xf>
    <xf numFmtId="0" fontId="1" fillId="0" borderId="0" xfId="0" applyNumberFormat="1" applyFont="1" applyAlignment="1"/>
    <xf numFmtId="0" fontId="4" fillId="0" borderId="3" xfId="0" applyNumberFormat="1" applyFont="1" applyBorder="1" applyAlignment="1">
      <alignment vertical="top" wrapText="1"/>
    </xf>
    <xf numFmtId="0" fontId="6" fillId="0" borderId="4" xfId="0" applyNumberFormat="1" applyFont="1" applyBorder="1" applyAlignment="1">
      <alignment vertical="top" wrapText="1"/>
    </xf>
    <xf numFmtId="0" fontId="6" fillId="0" borderId="1" xfId="0" applyNumberFormat="1" applyFont="1" applyBorder="1" applyAlignment="1">
      <alignment vertical="top" wrapText="1"/>
    </xf>
    <xf numFmtId="0" fontId="6" fillId="0" borderId="2" xfId="0" applyNumberFormat="1" applyFont="1" applyBorder="1" applyAlignment="1">
      <alignment vertical="top" wrapText="1"/>
    </xf>
    <xf numFmtId="0" fontId="4" fillId="0" borderId="3" xfId="0" applyFont="1" applyBorder="1" applyAlignment="1">
      <alignment vertical="top" wrapText="1"/>
    </xf>
    <xf numFmtId="0" fontId="1" fillId="0" borderId="0" xfId="0" applyNumberFormat="1" applyFont="1" applyAlignment="1"/>
    <xf numFmtId="0" fontId="9" fillId="0" borderId="3" xfId="0" applyNumberFormat="1" applyFont="1" applyBorder="1" applyAlignment="1">
      <alignment horizontal="left" vertical="top" wrapText="1"/>
    </xf>
    <xf numFmtId="0" fontId="9" fillId="0" borderId="3" xfId="0" applyNumberFormat="1" applyFont="1" applyBorder="1" applyAlignment="1">
      <alignment vertical="top" wrapText="1"/>
    </xf>
    <xf numFmtId="0" fontId="9" fillId="0" borderId="3" xfId="0" applyNumberFormat="1" applyFont="1" applyBorder="1" applyAlignment="1">
      <alignment horizontal="right" vertical="top" wrapText="1"/>
    </xf>
    <xf numFmtId="0" fontId="8" fillId="0" borderId="4" xfId="0" applyNumberFormat="1" applyFont="1" applyBorder="1" applyAlignment="1">
      <alignment horizontal="left" vertical="top" wrapText="1"/>
    </xf>
    <xf numFmtId="0" fontId="8" fillId="0" borderId="4" xfId="0" applyNumberFormat="1" applyFont="1" applyBorder="1" applyAlignment="1">
      <alignment vertical="top" wrapText="1"/>
    </xf>
    <xf numFmtId="0" fontId="8" fillId="0" borderId="4" xfId="0" applyNumberFormat="1" applyFont="1" applyBorder="1" applyAlignment="1">
      <alignment horizontal="right" vertical="top" wrapText="1"/>
    </xf>
    <xf numFmtId="0" fontId="1" fillId="0" borderId="4" xfId="0" applyFont="1" applyBorder="1" applyAlignment="1">
      <alignment vertical="top" wrapText="1"/>
    </xf>
    <xf numFmtId="0" fontId="1" fillId="0" borderId="1" xfId="0" applyFont="1" applyBorder="1" applyAlignment="1">
      <alignment vertical="top" wrapText="1"/>
    </xf>
    <xf numFmtId="0" fontId="1" fillId="0" borderId="2" xfId="0" applyFont="1" applyBorder="1" applyAlignment="1">
      <alignment vertical="top" wrapText="1"/>
    </xf>
    <xf numFmtId="0" fontId="8" fillId="0" borderId="1" xfId="0" applyNumberFormat="1" applyFont="1" applyBorder="1" applyAlignment="1">
      <alignment vertical="top" wrapText="1"/>
    </xf>
    <xf numFmtId="0" fontId="1" fillId="0" borderId="1" xfId="0" applyNumberFormat="1" applyFont="1" applyBorder="1" applyAlignment="1">
      <alignment vertical="top" wrapText="1"/>
    </xf>
    <xf numFmtId="1" fontId="9" fillId="0" borderId="3" xfId="0" applyNumberFormat="1" applyFont="1" applyBorder="1" applyAlignment="1">
      <alignment horizontal="left" vertical="top" wrapText="1"/>
    </xf>
    <xf numFmtId="1" fontId="9" fillId="0" borderId="3" xfId="0" applyNumberFormat="1" applyFont="1" applyBorder="1" applyAlignment="1">
      <alignment vertical="top" wrapText="1"/>
    </xf>
    <xf numFmtId="1" fontId="9" fillId="0" borderId="3" xfId="0" applyNumberFormat="1" applyFont="1" applyBorder="1" applyAlignment="1">
      <alignment horizontal="right" vertical="top" wrapText="1"/>
    </xf>
    <xf numFmtId="0" fontId="1" fillId="0" borderId="0" xfId="0" applyNumberFormat="1" applyFont="1" applyAlignment="1"/>
    <xf numFmtId="0" fontId="8" fillId="0" borderId="1" xfId="0" applyNumberFormat="1" applyFont="1" applyBorder="1" applyAlignment="1">
      <alignment horizontal="left" vertical="top" wrapText="1"/>
    </xf>
    <xf numFmtId="0" fontId="8" fillId="0" borderId="1" xfId="0" applyNumberFormat="1" applyFont="1" applyBorder="1" applyAlignment="1">
      <alignment horizontal="right" vertical="top" wrapText="1"/>
    </xf>
    <xf numFmtId="0" fontId="1" fillId="0" borderId="0" xfId="0" applyNumberFormat="1" applyFont="1" applyAlignment="1"/>
    <xf numFmtId="0" fontId="1" fillId="0" borderId="0" xfId="0" applyNumberFormat="1" applyFont="1" applyAlignment="1"/>
    <xf numFmtId="3" fontId="9" fillId="0" borderId="3" xfId="0" applyNumberFormat="1" applyFont="1" applyBorder="1" applyAlignment="1">
      <alignment horizontal="right" vertical="top" wrapText="1"/>
    </xf>
    <xf numFmtId="0" fontId="1" fillId="0" borderId="0" xfId="0" applyNumberFormat="1" applyFont="1" applyAlignment="1"/>
    <xf numFmtId="0" fontId="1" fillId="0" borderId="0" xfId="0" applyNumberFormat="1" applyFont="1" applyAlignment="1"/>
    <xf numFmtId="0" fontId="8" fillId="0" borderId="1" xfId="0" applyFont="1" applyBorder="1" applyAlignment="1">
      <alignment horizontal="left" vertical="top" wrapText="1"/>
    </xf>
    <xf numFmtId="0" fontId="8" fillId="0" borderId="1" xfId="0" applyFont="1" applyBorder="1" applyAlignment="1">
      <alignment vertical="top" wrapText="1"/>
    </xf>
    <xf numFmtId="0" fontId="8" fillId="0" borderId="1" xfId="0" applyFont="1" applyBorder="1" applyAlignment="1">
      <alignment horizontal="right" vertical="top" wrapText="1"/>
    </xf>
    <xf numFmtId="0" fontId="1" fillId="0" borderId="0" xfId="0" applyNumberFormat="1" applyFont="1" applyAlignment="1"/>
    <xf numFmtId="0" fontId="1" fillId="0" borderId="0" xfId="0" applyNumberFormat="1" applyFont="1" applyAlignment="1"/>
    <xf numFmtId="0" fontId="1" fillId="0" borderId="0" xfId="0" applyNumberFormat="1" applyFont="1" applyAlignment="1"/>
    <xf numFmtId="0" fontId="1" fillId="0" borderId="0" xfId="0" applyNumberFormat="1" applyFont="1" applyAlignment="1"/>
    <xf numFmtId="0" fontId="1" fillId="0" borderId="0" xfId="0" applyNumberFormat="1" applyFont="1" applyAlignment="1"/>
    <xf numFmtId="3" fontId="11" fillId="0" borderId="1" xfId="0" applyNumberFormat="1" applyFont="1" applyBorder="1" applyAlignment="1">
      <alignment vertical="top" wrapText="1"/>
    </xf>
    <xf numFmtId="0" fontId="1" fillId="0" borderId="0" xfId="0" applyNumberFormat="1" applyFont="1" applyAlignment="1"/>
    <xf numFmtId="0" fontId="1" fillId="0" borderId="0" xfId="0" applyNumberFormat="1" applyFont="1" applyAlignment="1"/>
    <xf numFmtId="0" fontId="8" fillId="0" borderId="2" xfId="0" applyFont="1" applyBorder="1" applyAlignment="1">
      <alignment vertical="top" wrapText="1"/>
    </xf>
    <xf numFmtId="0" fontId="8" fillId="0" borderId="2" xfId="0" applyNumberFormat="1" applyFont="1" applyBorder="1" applyAlignment="1">
      <alignment vertical="top" wrapText="1"/>
    </xf>
    <xf numFmtId="3" fontId="1" fillId="0" borderId="1" xfId="0" applyNumberFormat="1" applyFont="1" applyBorder="1" applyAlignment="1">
      <alignment vertical="top" wrapText="1"/>
    </xf>
    <xf numFmtId="0" fontId="1" fillId="0" borderId="0" xfId="0" applyNumberFormat="1" applyFont="1" applyAlignment="1"/>
    <xf numFmtId="0" fontId="1" fillId="0" borderId="0" xfId="0" applyNumberFormat="1" applyFont="1" applyAlignment="1"/>
    <xf numFmtId="0" fontId="8" fillId="0" borderId="5" xfId="0" applyNumberFormat="1" applyFont="1" applyBorder="1" applyAlignment="1">
      <alignment horizontal="left" vertical="top" wrapText="1"/>
    </xf>
    <xf numFmtId="0" fontId="8" fillId="0" borderId="5" xfId="0" applyNumberFormat="1" applyFont="1" applyBorder="1" applyAlignment="1">
      <alignment vertical="top" wrapText="1"/>
    </xf>
    <xf numFmtId="0" fontId="8" fillId="0" borderId="5" xfId="0" applyNumberFormat="1" applyFont="1" applyBorder="1" applyAlignment="1">
      <alignment horizontal="right" vertical="top" wrapText="1"/>
    </xf>
    <xf numFmtId="3" fontId="6" fillId="0" borderId="1" xfId="0" applyNumberFormat="1" applyFont="1" applyBorder="1" applyAlignment="1">
      <alignment vertical="top" wrapText="1"/>
    </xf>
    <xf numFmtId="0" fontId="12" fillId="0" borderId="3" xfId="0" applyNumberFormat="1" applyFont="1" applyBorder="1" applyAlignment="1">
      <alignment vertical="top"/>
    </xf>
    <xf numFmtId="1" fontId="12" fillId="0" borderId="3" xfId="0" applyNumberFormat="1" applyFont="1" applyBorder="1" applyAlignment="1">
      <alignment vertical="top"/>
    </xf>
    <xf numFmtId="0" fontId="12" fillId="0" borderId="4" xfId="0" applyNumberFormat="1" applyFont="1" applyBorder="1" applyAlignment="1">
      <alignment vertical="top"/>
    </xf>
    <xf numFmtId="0" fontId="12" fillId="0" borderId="2" xfId="0" applyNumberFormat="1" applyFont="1" applyBorder="1" applyAlignment="1">
      <alignment vertical="top"/>
    </xf>
    <xf numFmtId="10" fontId="12" fillId="0" borderId="2" xfId="0" applyNumberFormat="1" applyFont="1" applyBorder="1" applyAlignment="1">
      <alignment vertical="top"/>
    </xf>
    <xf numFmtId="0" fontId="6" fillId="0" borderId="8" xfId="0" applyNumberFormat="1" applyFont="1" applyBorder="1" applyAlignment="1">
      <alignment vertical="top"/>
    </xf>
    <xf numFmtId="0" fontId="6" fillId="0" borderId="9" xfId="0" applyNumberFormat="1" applyFont="1" applyBorder="1" applyAlignment="1">
      <alignment vertical="top"/>
    </xf>
    <xf numFmtId="3" fontId="13" fillId="0" borderId="7" xfId="0" applyNumberFormat="1" applyFont="1" applyBorder="1" applyAlignment="1">
      <alignment vertical="top"/>
    </xf>
    <xf numFmtId="3" fontId="1" fillId="0" borderId="4" xfId="0" applyNumberFormat="1" applyFont="1" applyBorder="1" applyAlignment="1">
      <alignment vertical="top" wrapText="1"/>
    </xf>
    <xf numFmtId="3" fontId="1" fillId="0" borderId="2" xfId="0" applyNumberFormat="1" applyFont="1" applyBorder="1" applyAlignment="1">
      <alignment vertical="top" wrapText="1"/>
    </xf>
    <xf numFmtId="3" fontId="1" fillId="0" borderId="0" xfId="0" applyNumberFormat="1" applyFont="1" applyAlignment="1"/>
    <xf numFmtId="3" fontId="1" fillId="0" borderId="5" xfId="0" applyNumberFormat="1" applyFont="1" applyBorder="1" applyAlignment="1">
      <alignment vertical="top" wrapText="1"/>
    </xf>
    <xf numFmtId="3" fontId="4" fillId="0" borderId="3" xfId="0" applyNumberFormat="1" applyFont="1" applyBorder="1" applyAlignment="1">
      <alignment horizontal="right" vertical="top" wrapText="1"/>
    </xf>
    <xf numFmtId="3" fontId="6" fillId="0" borderId="4" xfId="0" applyNumberFormat="1" applyFont="1" applyBorder="1" applyAlignment="1">
      <alignment vertical="top" wrapText="1"/>
    </xf>
    <xf numFmtId="3" fontId="4" fillId="0" borderId="1" xfId="0" applyNumberFormat="1" applyFont="1" applyBorder="1" applyAlignment="1">
      <alignment vertical="top" wrapText="1"/>
    </xf>
    <xf numFmtId="3" fontId="8" fillId="0" borderId="1" xfId="0" applyNumberFormat="1" applyFont="1" applyBorder="1" applyAlignment="1">
      <alignment horizontal="right" vertical="top" wrapText="1"/>
    </xf>
    <xf numFmtId="3" fontId="1" fillId="0" borderId="12" xfId="0" applyNumberFormat="1" applyFont="1" applyBorder="1" applyAlignment="1">
      <alignment vertical="top" wrapText="1"/>
    </xf>
    <xf numFmtId="0" fontId="6" fillId="0" borderId="13" xfId="0" applyNumberFormat="1" applyFont="1" applyBorder="1" applyAlignment="1">
      <alignment vertical="top"/>
    </xf>
    <xf numFmtId="0" fontId="2" fillId="0" borderId="1" xfId="0" applyNumberFormat="1" applyFont="1" applyBorder="1" applyAlignment="1"/>
    <xf numFmtId="0" fontId="15" fillId="0" borderId="0" xfId="0" applyNumberFormat="1" applyFont="1" applyAlignment="1"/>
    <xf numFmtId="0" fontId="16" fillId="0" borderId="1" xfId="0" applyNumberFormat="1" applyFont="1" applyBorder="1" applyAlignment="1">
      <alignment vertical="top" wrapText="1"/>
    </xf>
    <xf numFmtId="3" fontId="8" fillId="0" borderId="4" xfId="0" applyNumberFormat="1" applyFont="1" applyBorder="1" applyAlignment="1">
      <alignment horizontal="right" vertical="top" wrapText="1"/>
    </xf>
    <xf numFmtId="3" fontId="16" fillId="0" borderId="1" xfId="0" applyNumberFormat="1" applyFont="1" applyBorder="1" applyAlignment="1">
      <alignment horizontal="right" vertical="top" wrapText="1"/>
    </xf>
    <xf numFmtId="3" fontId="8" fillId="0" borderId="5" xfId="0" applyNumberFormat="1" applyFont="1" applyBorder="1" applyAlignment="1">
      <alignment horizontal="right" vertical="top" wrapText="1"/>
    </xf>
    <xf numFmtId="0" fontId="16" fillId="0" borderId="5" xfId="0" applyNumberFormat="1" applyFont="1" applyBorder="1" applyAlignment="1">
      <alignment horizontal="left" vertical="top" wrapText="1"/>
    </xf>
    <xf numFmtId="0" fontId="16" fillId="0" borderId="5" xfId="0" applyNumberFormat="1" applyFont="1" applyBorder="1" applyAlignment="1">
      <alignment vertical="top" wrapText="1"/>
    </xf>
    <xf numFmtId="3" fontId="16" fillId="0" borderId="5" xfId="0" applyNumberFormat="1" applyFont="1" applyBorder="1" applyAlignment="1">
      <alignment horizontal="right" vertical="top" wrapText="1"/>
    </xf>
    <xf numFmtId="3" fontId="15" fillId="0" borderId="5" xfId="0" applyNumberFormat="1" applyFont="1" applyBorder="1" applyAlignment="1">
      <alignment vertical="top" wrapText="1"/>
    </xf>
    <xf numFmtId="0" fontId="17" fillId="0" borderId="1" xfId="0" applyNumberFormat="1" applyFont="1" applyBorder="1" applyAlignment="1">
      <alignment vertical="top" wrapText="1"/>
    </xf>
    <xf numFmtId="3" fontId="8" fillId="0" borderId="1" xfId="0" applyNumberFormat="1" applyFont="1" applyBorder="1" applyAlignment="1">
      <alignment vertical="top" wrapText="1"/>
    </xf>
    <xf numFmtId="3" fontId="8" fillId="0" borderId="2" xfId="0" applyNumberFormat="1" applyFont="1" applyBorder="1" applyAlignment="1">
      <alignment horizontal="right" vertical="top" wrapText="1"/>
    </xf>
    <xf numFmtId="0" fontId="1" fillId="0" borderId="5" xfId="0" applyNumberFormat="1" applyFont="1" applyBorder="1" applyAlignment="1">
      <alignment vertical="top" wrapText="1"/>
    </xf>
    <xf numFmtId="3" fontId="8" fillId="0" borderId="5" xfId="0" applyNumberFormat="1" applyFont="1" applyBorder="1" applyAlignment="1">
      <alignment vertical="top" wrapText="1"/>
    </xf>
    <xf numFmtId="0" fontId="16" fillId="0" borderId="4" xfId="0" applyNumberFormat="1" applyFont="1" applyBorder="1" applyAlignment="1">
      <alignment vertical="top" wrapText="1"/>
    </xf>
    <xf numFmtId="3" fontId="16" fillId="0" borderId="4" xfId="0" applyNumberFormat="1" applyFont="1" applyBorder="1" applyAlignment="1">
      <alignment horizontal="right" vertical="top" wrapText="1"/>
    </xf>
    <xf numFmtId="3" fontId="15" fillId="0" borderId="4" xfId="0" applyNumberFormat="1" applyFont="1" applyBorder="1" applyAlignment="1">
      <alignment vertical="top" wrapText="1"/>
    </xf>
    <xf numFmtId="0" fontId="16" fillId="0" borderId="1" xfId="0" applyNumberFormat="1" applyFont="1" applyBorder="1" applyAlignment="1">
      <alignment horizontal="left" vertical="top" wrapText="1"/>
    </xf>
    <xf numFmtId="0" fontId="16" fillId="0" borderId="4" xfId="0" applyNumberFormat="1" applyFont="1" applyBorder="1" applyAlignment="1">
      <alignment horizontal="left" vertical="top" wrapText="1"/>
    </xf>
    <xf numFmtId="0" fontId="6" fillId="0" borderId="4" xfId="0" applyNumberFormat="1" applyFont="1" applyBorder="1" applyAlignment="1">
      <alignment horizontal="center" vertical="top"/>
    </xf>
    <xf numFmtId="1" fontId="7" fillId="0" borderId="4" xfId="0" applyNumberFormat="1" applyFont="1" applyBorder="1" applyAlignment="1">
      <alignment horizontal="center" vertical="top"/>
    </xf>
    <xf numFmtId="1" fontId="6" fillId="0" borderId="1" xfId="0" applyNumberFormat="1" applyFont="1" applyBorder="1" applyAlignment="1">
      <alignment vertical="top"/>
    </xf>
    <xf numFmtId="1" fontId="7" fillId="0" borderId="1" xfId="0" applyNumberFormat="1" applyFont="1" applyBorder="1" applyAlignment="1">
      <alignment vertical="top"/>
    </xf>
    <xf numFmtId="0" fontId="6" fillId="0" borderId="1" xfId="0" applyNumberFormat="1" applyFont="1" applyBorder="1" applyAlignment="1">
      <alignment horizontal="center" vertical="top"/>
    </xf>
    <xf numFmtId="1" fontId="7" fillId="0" borderId="1" xfId="0" applyNumberFormat="1" applyFont="1" applyBorder="1" applyAlignment="1">
      <alignment horizontal="center" vertical="top"/>
    </xf>
    <xf numFmtId="3" fontId="13" fillId="0" borderId="6" xfId="0" applyNumberFormat="1" applyFont="1" applyBorder="1" applyAlignment="1">
      <alignment horizontal="center" vertical="top"/>
    </xf>
    <xf numFmtId="3" fontId="13" fillId="0" borderId="10" xfId="0" applyNumberFormat="1" applyFont="1" applyBorder="1" applyAlignment="1">
      <alignment horizontal="center" vertical="top"/>
    </xf>
    <xf numFmtId="3" fontId="13" fillId="0" borderId="11" xfId="0" applyNumberFormat="1" applyFont="1" applyBorder="1" applyAlignment="1">
      <alignment horizontal="center" vertical="top"/>
    </xf>
    <xf numFmtId="1" fontId="4" fillId="0" borderId="1" xfId="0" applyNumberFormat="1" applyFont="1" applyBorder="1" applyAlignment="1">
      <alignment vertical="top"/>
    </xf>
    <xf numFmtId="1" fontId="5" fillId="0" borderId="1" xfId="0" applyNumberFormat="1" applyFont="1" applyBorder="1" applyAlignment="1">
      <alignment vertical="top"/>
    </xf>
  </cellXfs>
  <cellStyles count="1">
    <cellStyle name="Normál" xfId="0" builtinId="0"/>
  </cellStyles>
  <dxfs count="0"/>
  <tableStyles count="0"/>
  <colors>
    <indexedColors>
      <rgbColor rgb="FF000000"/>
      <rgbColor rgb="FFFFFFFF"/>
      <rgbColor rgb="FFFF0000"/>
      <rgbColor rgb="FF00FF00"/>
      <rgbColor rgb="FF0000FF"/>
      <rgbColor rgb="FFFFFF00"/>
      <rgbColor rgb="FFFF00FF"/>
      <rgbColor rgb="FF00FFFF"/>
      <rgbColor rgb="FF000000"/>
      <rgbColor rgb="FFAAAAAA"/>
      <rgbColor rgb="FF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3" Type="http://schemas.openxmlformats.org/officeDocument/2006/relationships/worksheet" Target="worksheets/sheet3.xml"/><Relationship Id="rId21"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calcChain" Target="calcChain.xml"/></Relationships>
</file>

<file path=xl/theme/_rels/theme1.xml.rels><?xml version="1.0" encoding="UTF-8" standalone="yes"?>
<Relationships xmlns="http://schemas.openxmlformats.org/package/2006/relationships"><Relationship Id="rId1" Type="http://schemas.openxmlformats.org/officeDocument/2006/relationships/image" Target="../media/image1.png"/></Relationships>
</file>

<file path=xl/theme/theme1.xml><?xml version="1.0" encoding="utf-8"?>
<a:theme xmlns:a="http://schemas.openxmlformats.org/drawingml/2006/main" name="Blank">
  <a:themeElements>
    <a:clrScheme name="Blank">
      <a:dk1>
        <a:srgbClr val="000000"/>
      </a:dk1>
      <a:lt1>
        <a:srgbClr val="FFFFFF"/>
      </a:lt1>
      <a:dk2>
        <a:srgbClr val="404040"/>
      </a:dk2>
      <a:lt2>
        <a:srgbClr val="BFBFBF"/>
      </a:lt2>
      <a:accent1>
        <a:srgbClr val="499BC9"/>
      </a:accent1>
      <a:accent2>
        <a:srgbClr val="6EC038"/>
      </a:accent2>
      <a:accent3>
        <a:srgbClr val="F1D130"/>
      </a:accent3>
      <a:accent4>
        <a:srgbClr val="FFA93A"/>
      </a:accent4>
      <a:accent5>
        <a:srgbClr val="FF2D21"/>
      </a:accent5>
      <a:accent6>
        <a:srgbClr val="6C2085"/>
      </a:accent6>
      <a:hlink>
        <a:srgbClr val="0000FF"/>
      </a:hlink>
      <a:folHlink>
        <a:srgbClr val="FF00FF"/>
      </a:folHlink>
    </a:clrScheme>
    <a:fontScheme name="Blank">
      <a:majorFont>
        <a:latin typeface="Helvetica"/>
        <a:ea typeface="Helvetica"/>
        <a:cs typeface="Helvetica"/>
      </a:majorFont>
      <a:minorFont>
        <a:latin typeface="Helvetica"/>
        <a:ea typeface="Helvetica"/>
        <a:cs typeface="Helvetic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29999"/>
              </a:schemeClr>
            </a:gs>
            <a:gs pos="100000">
              <a:schemeClr val="phClr">
                <a:tint val="50000"/>
                <a:shade val="100000"/>
                <a:satMod val="350000"/>
              </a:schemeClr>
            </a:gs>
          </a:gsLst>
          <a:lin ang="16200000" scaled="0"/>
        </a:gradFill>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29999"/>
              </a:schemeClr>
            </a:gs>
            <a:gs pos="100000">
              <a:schemeClr val="phClr">
                <a:tint val="50000"/>
                <a:shade val="100000"/>
                <a:satMod val="350000"/>
              </a:schemeClr>
            </a:gs>
          </a:gsLst>
          <a:lin ang="16200000" scaled="0"/>
        </a:gradFill>
      </a:fillStyleLst>
      <a:lnStyleLst>
        <a:ln w="9525" cap="flat" cmpd="sng" algn="ctr">
          <a:solidFill>
            <a:schemeClr val="phClr">
              <a:shade val="95000"/>
              <a:satMod val="104999"/>
            </a:schemeClr>
          </a:solidFill>
          <a:prstDash val="solid"/>
        </a:ln>
        <a:ln w="25400" cap="flat" cmpd="sng" algn="ctr">
          <a:solidFill>
            <a:schemeClr val="phClr"/>
          </a:solidFill>
          <a:prstDash val="solid"/>
        </a:ln>
        <a:ln w="38100" cap="flat" cmpd="sng" algn="ctr">
          <a:solidFill>
            <a:schemeClr val="phClr"/>
          </a:solidFill>
          <a:prstDash val="solid"/>
        </a:ln>
        <a:ln w="9525" cap="flat" cmpd="sng" algn="ctr">
          <a:solidFill>
            <a:schemeClr val="phClr">
              <a:shade val="95000"/>
              <a:satMod val="104999"/>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38100" dist="25400" dir="5400000" rotWithShape="0">
              <a:srgbClr val="000000">
                <a:alpha val="50000"/>
              </a:srgbClr>
            </a:outerShdw>
          </a:effectLst>
        </a:effectStyle>
        <a:effectStyle>
          <a:effectLst>
            <a:outerShdw blurRad="38100" dist="25400" dir="5400000" rotWithShape="0">
              <a:srgbClr val="000000">
                <a:alpha val="50000"/>
              </a:srgbClr>
            </a:outerShdw>
          </a:effectLst>
        </a:effectStyle>
        <a:effectStyle>
          <a:effectLst>
            <a:outerShdw blurRad="38100" dist="25400" dir="5400000" rotWithShape="0">
              <a:srgbClr val="000000">
                <a:alpha val="50000"/>
              </a:srgbClr>
            </a:outerShdw>
          </a:effectLst>
        </a:effectStyle>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lipFill rotWithShape="1">
          <a:blip xmlns:r="http://schemas.openxmlformats.org/officeDocument/2006/relationships" r:embed="rId1"/>
          <a:srcRect/>
          <a:tile tx="0" ty="0" sx="100000" sy="100000" flip="none" algn="tl"/>
        </a:blipFill>
        <a:ln w="12700" cap="flat">
          <a:noFill/>
          <a:miter lim="400000"/>
        </a:ln>
        <a:effectLst>
          <a:outerShdw blurRad="38100" dist="25400" dir="5400000" rotWithShape="0">
            <a:srgbClr val="000000">
              <a:alpha val="50000"/>
            </a:srgbClr>
          </a:outerShdw>
        </a:effectLst>
      </a:spPr>
      <a:bodyPr rot="0" spcFirstLastPara="1" vertOverflow="overflow" horzOverflow="overflow" vert="horz" wrap="square" lIns="50800" tIns="50800" rIns="50800" bIns="50800" numCol="1" spcCol="38100" rtlCol="0" anchor="ctr">
        <a:spAutoFit/>
      </a:bodyPr>
      <a:lstStyle>
        <a:defPPr marL="0" marR="0" indent="0" algn="ctr" defTabSz="457200" rtl="0" fontAlgn="auto" latinLnBrk="1" hangingPunct="0">
          <a:lnSpc>
            <a:spcPct val="100000"/>
          </a:lnSpc>
          <a:spcBef>
            <a:spcPts val="0"/>
          </a:spcBef>
          <a:spcAft>
            <a:spcPts val="0"/>
          </a:spcAft>
          <a:buClrTx/>
          <a:buSzTx/>
          <a:buFontTx/>
          <a:buNone/>
          <a:tabLst/>
          <a:defRPr kumimoji="0" sz="1200" b="0" i="0" u="none" strike="noStrike" cap="none" spc="0" normalizeH="0" baseline="0">
            <a:ln>
              <a:noFill/>
            </a:ln>
            <a:solidFill>
              <a:srgbClr val="FFFFFF"/>
            </a:solidFill>
            <a:effectLst>
              <a:outerShdw blurRad="25400" dist="23998" dir="2700000" rotWithShape="0">
                <a:srgbClr val="000000">
                  <a:alpha val="31034"/>
                </a:srgbClr>
              </a:outerShdw>
            </a:effectLst>
            <a:uFillTx/>
            <a:latin typeface="+mn-lt"/>
            <a:ea typeface="+mn-ea"/>
            <a:cs typeface="+mn-cs"/>
            <a:sym typeface="Helvetica"/>
          </a:defRPr>
        </a:defPPr>
        <a:lvl1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1pPr>
        <a:lvl2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2pPr>
        <a:lvl3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3pPr>
        <a:lvl4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4pPr>
        <a:lvl5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5pPr>
        <a:lvl6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6pPr>
        <a:lvl7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7pPr>
        <a:lvl8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8pPr>
        <a:lvl9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9pPr>
      </a:lstStyle>
      <a:style>
        <a:lnRef idx="0">
          <a:scrgbClr r="0" g="0" b="0"/>
        </a:lnRef>
        <a:fillRef idx="0">
          <a:scrgbClr r="0" g="0" b="0"/>
        </a:fillRef>
        <a:effectRef idx="0">
          <a:scrgbClr r="0" g="0" b="0"/>
        </a:effectRef>
        <a:fontRef idx="none"/>
      </a:style>
    </a:spDef>
    <a:lnDef>
      <a:spPr>
        <a:noFill/>
        <a:ln w="6350" cap="flat">
          <a:solidFill>
            <a:srgbClr val="000000"/>
          </a:solidFill>
          <a:prstDash val="solid"/>
          <a:miter lim="400000"/>
        </a:ln>
        <a:effectLst/>
      </a:spPr>
      <a:bodyPr rot="0" spcFirstLastPara="1" vertOverflow="overflow" horzOverflow="overflow" vert="horz" wrap="square" lIns="91439" tIns="45719" rIns="91439" bIns="45719" numCol="1" spcCol="38100" rtlCol="0" anchor="t">
        <a:noAutofit/>
      </a:bodyPr>
      <a:lstStyle>
        <a:def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defPPr>
        <a:lvl1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1pPr>
        <a:lvl2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2pPr>
        <a:lvl3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3pPr>
        <a:lvl4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4pPr>
        <a:lvl5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5pPr>
        <a:lvl6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6pPr>
        <a:lvl7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7pPr>
        <a:lvl8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8pPr>
        <a:lvl9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9pPr>
      </a:lstStyle>
      <a:style>
        <a:lnRef idx="0">
          <a:scrgbClr r="0" g="0" b="0"/>
        </a:lnRef>
        <a:fillRef idx="0">
          <a:scrgbClr r="0" g="0" b="0"/>
        </a:fillRef>
        <a:effectRef idx="0">
          <a:scrgbClr r="0" g="0" b="0"/>
        </a:effectRef>
        <a:fontRef idx="none"/>
      </a:style>
    </a:lnDef>
    <a:txDef>
      <a:spPr>
        <a:noFill/>
        <a:ln w="12700" cap="flat">
          <a:noFill/>
          <a:miter lim="400000"/>
        </a:ln>
        <a:effectLst/>
      </a:spPr>
      <a:bodyPr rot="0" spcFirstLastPara="1" vertOverflow="overflow" horzOverflow="overflow" vert="horz" wrap="square" lIns="50800" tIns="50800" rIns="50800" bIns="50800" numCol="1" spcCol="38100" rtlCol="0" anchor="t">
        <a:spAutoFit/>
      </a:bodyPr>
      <a:lstStyle>
        <a:defPPr marL="0" marR="0" indent="0" algn="l" defTabSz="457200" rtl="0" fontAlgn="auto" latinLnBrk="1" hangingPunct="0">
          <a:lnSpc>
            <a:spcPct val="100000"/>
          </a:lnSpc>
          <a:spcBef>
            <a:spcPts val="0"/>
          </a:spcBef>
          <a:spcAft>
            <a:spcPts val="0"/>
          </a:spcAft>
          <a:buClrTx/>
          <a:buSzTx/>
          <a:buFontTx/>
          <a:buNone/>
          <a:tabLst/>
          <a:defRPr kumimoji="0" sz="1100" b="0" i="0" u="none" strike="noStrike" cap="none" spc="0" normalizeH="0" baseline="0">
            <a:ln>
              <a:noFill/>
            </a:ln>
            <a:solidFill>
              <a:srgbClr val="000000"/>
            </a:solidFill>
            <a:effectLst/>
            <a:uFillTx/>
            <a:latin typeface="+mn-lt"/>
            <a:ea typeface="+mn-ea"/>
            <a:cs typeface="+mn-cs"/>
            <a:sym typeface="Helvetica"/>
          </a:defRPr>
        </a:defPPr>
        <a:lvl1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1pPr>
        <a:lvl2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2pPr>
        <a:lvl3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3pPr>
        <a:lvl4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4pPr>
        <a:lvl5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5pPr>
        <a:lvl6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6pPr>
        <a:lvl7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7pPr>
        <a:lvl8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8pPr>
        <a:lvl9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9pPr>
      </a:lstStyle>
      <a:style>
        <a:lnRef idx="0">
          <a:scrgbClr r="0" g="0" b="0"/>
        </a:lnRef>
        <a:fillRef idx="0">
          <a:scrgbClr r="0" g="0" b="0"/>
        </a:fillRef>
        <a:effectRef idx="0">
          <a:scrgbClr r="0" g="0" b="0"/>
        </a:effectRef>
        <a:fontRef idx="none"/>
      </a:style>
    </a:txDef>
  </a:objectDefaults>
  <a:extraClrScheme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V31"/>
  <sheetViews>
    <sheetView showGridLines="0" tabSelected="1" workbookViewId="0"/>
  </sheetViews>
  <sheetFormatPr defaultColWidth="6.61328125" defaultRowHeight="12.75" customHeight="1"/>
  <cols>
    <col min="1" max="1" width="61.23046875" style="1" customWidth="1"/>
    <col min="2" max="256" width="6.61328125" style="1" customWidth="1"/>
  </cols>
  <sheetData>
    <row r="1" spans="1:1" ht="15.6" customHeight="1">
      <c r="A1" s="2"/>
    </row>
    <row r="2" spans="1:1" ht="15.6" customHeight="1">
      <c r="A2" s="2"/>
    </row>
    <row r="3" spans="1:1" ht="15.6" customHeight="1">
      <c r="A3" s="2"/>
    </row>
    <row r="4" spans="1:1" ht="15.6" customHeight="1">
      <c r="A4" s="2"/>
    </row>
    <row r="5" spans="1:1" ht="22.95" customHeight="1">
      <c r="A5" s="3"/>
    </row>
    <row r="6" spans="1:1" ht="22.95" customHeight="1">
      <c r="A6" s="3"/>
    </row>
    <row r="7" spans="1:1" ht="22.95" customHeight="1">
      <c r="A7" s="3"/>
    </row>
    <row r="8" spans="1:1" ht="22.95" customHeight="1">
      <c r="A8" s="3"/>
    </row>
    <row r="9" spans="1:1" ht="22.95" customHeight="1">
      <c r="A9" s="3"/>
    </row>
    <row r="10" spans="1:1" ht="22.95" customHeight="1">
      <c r="A10" s="4" t="s">
        <v>0</v>
      </c>
    </row>
    <row r="11" spans="1:1" ht="22.95" customHeight="1">
      <c r="A11" s="4" t="s">
        <v>1</v>
      </c>
    </row>
    <row r="12" spans="1:1" ht="22.95" customHeight="1">
      <c r="A12" s="4" t="s">
        <v>2</v>
      </c>
    </row>
    <row r="13" spans="1:1" ht="22.95" customHeight="1">
      <c r="A13" s="4" t="s">
        <v>3</v>
      </c>
    </row>
    <row r="14" spans="1:1" ht="22.95" customHeight="1">
      <c r="A14" s="4" t="s">
        <v>4</v>
      </c>
    </row>
    <row r="15" spans="1:1" ht="22.95" customHeight="1">
      <c r="A15" s="4" t="s">
        <v>535</v>
      </c>
    </row>
    <row r="16" spans="1:1" ht="22.95" customHeight="1">
      <c r="A16" s="4" t="s">
        <v>534</v>
      </c>
    </row>
    <row r="17" spans="1:1" ht="22.95" customHeight="1">
      <c r="A17" s="5"/>
    </row>
    <row r="18" spans="1:1" ht="22.95" customHeight="1">
      <c r="A18" s="6" t="s">
        <v>5</v>
      </c>
    </row>
    <row r="19" spans="1:1" ht="22.95" customHeight="1">
      <c r="A19" s="3"/>
    </row>
    <row r="20" spans="1:1" ht="22.95" customHeight="1">
      <c r="A20" s="83" t="s">
        <v>536</v>
      </c>
    </row>
    <row r="21" spans="1:1" ht="22.95" customHeight="1">
      <c r="A21" s="3"/>
    </row>
    <row r="22" spans="1:1" ht="22.95" customHeight="1">
      <c r="A22" s="3"/>
    </row>
    <row r="23" spans="1:1" ht="15.6" customHeight="1">
      <c r="A23" s="2"/>
    </row>
    <row r="24" spans="1:1" ht="15.6" customHeight="1">
      <c r="A24" s="2"/>
    </row>
    <row r="25" spans="1:1" ht="15.6" customHeight="1">
      <c r="A25" s="2"/>
    </row>
    <row r="26" spans="1:1" ht="15.6" customHeight="1">
      <c r="A26" s="2"/>
    </row>
    <row r="27" spans="1:1" ht="15.6" customHeight="1">
      <c r="A27" s="2"/>
    </row>
    <row r="28" spans="1:1" ht="15.6" customHeight="1">
      <c r="A28" s="2"/>
    </row>
    <row r="29" spans="1:1" ht="15.6" customHeight="1">
      <c r="A29" s="2"/>
    </row>
    <row r="30" spans="1:1" ht="16.95" customHeight="1">
      <c r="A30" s="7" t="s">
        <v>550</v>
      </c>
    </row>
    <row r="31" spans="1:1" ht="16.95" customHeight="1">
      <c r="A31" s="8"/>
    </row>
  </sheetData>
  <pageMargins left="0.75" right="0.75" top="1" bottom="1" header="0.5" footer="0.5"/>
  <pageSetup orientation="portrait"/>
  <headerFooter>
    <oddFooter>&amp;L&amp;"Helvetica,Regular"&amp;12&amp;K000000	&amp;P</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V37"/>
  <sheetViews>
    <sheetView showGridLines="0" workbookViewId="0">
      <selection activeCell="A10" sqref="A10"/>
    </sheetView>
  </sheetViews>
  <sheetFormatPr defaultColWidth="6.61328125" defaultRowHeight="15.75" customHeight="1"/>
  <cols>
    <col min="1" max="1" width="27.3828125" style="9" customWidth="1"/>
    <col min="2" max="2" width="8" style="9" customWidth="1"/>
    <col min="3" max="4" width="11.765625" style="9" customWidth="1"/>
    <col min="5" max="5" width="6.84375" style="9" customWidth="1"/>
    <col min="6" max="256" width="6.61328125" style="9" customWidth="1"/>
  </cols>
  <sheetData>
    <row r="1" spans="1:5" ht="19.05" customHeight="1">
      <c r="A1" s="112"/>
      <c r="B1" s="113"/>
      <c r="C1" s="113"/>
      <c r="D1" s="113"/>
      <c r="E1" s="10"/>
    </row>
    <row r="2" spans="1:5" ht="19.05" customHeight="1">
      <c r="A2" s="112"/>
      <c r="B2" s="113"/>
      <c r="C2" s="113"/>
      <c r="D2" s="113"/>
      <c r="E2" s="10"/>
    </row>
    <row r="3" spans="1:5" ht="19.05" customHeight="1">
      <c r="A3" s="112"/>
      <c r="B3" s="113"/>
      <c r="C3" s="113"/>
      <c r="D3" s="113"/>
      <c r="E3" s="10"/>
    </row>
    <row r="4" spans="1:5" ht="19.05" customHeight="1">
      <c r="A4" s="105"/>
      <c r="B4" s="106"/>
      <c r="C4" s="106"/>
      <c r="D4" s="106"/>
      <c r="E4" s="11"/>
    </row>
    <row r="5" spans="1:5" ht="19.05" customHeight="1">
      <c r="A5" s="105"/>
      <c r="B5" s="106"/>
      <c r="C5" s="106"/>
      <c r="D5" s="106"/>
      <c r="E5" s="11"/>
    </row>
    <row r="6" spans="1:5" ht="19.05" customHeight="1">
      <c r="A6" s="105"/>
      <c r="B6" s="106"/>
      <c r="C6" s="106"/>
      <c r="D6" s="106"/>
      <c r="E6" s="11"/>
    </row>
    <row r="7" spans="1:5" ht="19.05" customHeight="1">
      <c r="A7" s="105"/>
      <c r="B7" s="106"/>
      <c r="C7" s="106"/>
      <c r="D7" s="106"/>
      <c r="E7" s="11"/>
    </row>
    <row r="8" spans="1:5" ht="19.05" customHeight="1">
      <c r="A8" s="11"/>
      <c r="B8" s="11"/>
      <c r="C8" s="11"/>
      <c r="D8" s="11"/>
      <c r="E8" s="11"/>
    </row>
    <row r="9" spans="1:5" ht="19.05" customHeight="1">
      <c r="A9" s="11" t="s">
        <v>0</v>
      </c>
      <c r="B9" s="11"/>
      <c r="C9" s="11" t="s">
        <v>4</v>
      </c>
      <c r="D9" s="11"/>
      <c r="E9" s="11"/>
    </row>
    <row r="10" spans="1:5" ht="19.05" customHeight="1">
      <c r="A10" s="11" t="s">
        <v>1</v>
      </c>
      <c r="B10" s="11"/>
      <c r="C10" s="11" t="s">
        <v>4</v>
      </c>
      <c r="D10" s="11"/>
      <c r="E10" s="11"/>
    </row>
    <row r="11" spans="1:5" ht="19.05" customHeight="1">
      <c r="A11" s="11" t="s">
        <v>2</v>
      </c>
      <c r="B11" s="11"/>
      <c r="C11" s="11" t="s">
        <v>551</v>
      </c>
      <c r="D11" s="11"/>
      <c r="E11" s="11"/>
    </row>
    <row r="12" spans="1:5" ht="19.05" customHeight="1">
      <c r="A12" s="11" t="s">
        <v>3</v>
      </c>
      <c r="B12" s="11"/>
      <c r="C12" s="11" t="s">
        <v>4</v>
      </c>
      <c r="D12" s="11"/>
      <c r="E12" s="11"/>
    </row>
    <row r="13" spans="1:5" ht="19.05" customHeight="1">
      <c r="A13" s="11" t="s">
        <v>4</v>
      </c>
      <c r="B13" s="11"/>
      <c r="C13" s="11" t="s">
        <v>4</v>
      </c>
      <c r="D13" s="11"/>
      <c r="E13" s="11"/>
    </row>
    <row r="14" spans="1:5" ht="19.05" customHeight="1">
      <c r="A14" s="11" t="s">
        <v>527</v>
      </c>
      <c r="B14" s="11"/>
      <c r="C14" s="11" t="s">
        <v>4</v>
      </c>
      <c r="D14" s="11"/>
      <c r="E14" s="11"/>
    </row>
    <row r="15" spans="1:5" ht="19.05" customHeight="1">
      <c r="A15" s="11" t="s">
        <v>528</v>
      </c>
      <c r="B15" s="11"/>
      <c r="C15" s="11" t="s">
        <v>4</v>
      </c>
      <c r="D15" s="11"/>
      <c r="E15" s="11"/>
    </row>
    <row r="16" spans="1:5" ht="19.05" customHeight="1">
      <c r="A16" s="11" t="s">
        <v>6</v>
      </c>
      <c r="B16" s="11"/>
      <c r="C16" s="11"/>
      <c r="D16" s="11"/>
      <c r="E16" s="11"/>
    </row>
    <row r="17" spans="1:256" ht="19.05" customHeight="1">
      <c r="A17" s="11" t="s">
        <v>6</v>
      </c>
      <c r="B17" s="11"/>
      <c r="C17" s="11"/>
      <c r="D17" s="11"/>
      <c r="E17" s="11"/>
    </row>
    <row r="18" spans="1:256" ht="19.05" customHeight="1">
      <c r="A18" s="11" t="s">
        <v>6</v>
      </c>
      <c r="B18" s="11"/>
      <c r="C18" s="11"/>
      <c r="D18" s="11"/>
      <c r="E18" s="11"/>
    </row>
    <row r="19" spans="1:256" ht="19.05" customHeight="1">
      <c r="A19" s="11" t="s">
        <v>6</v>
      </c>
      <c r="B19" s="11"/>
      <c r="C19" s="11"/>
      <c r="D19" s="11"/>
      <c r="E19" s="11"/>
    </row>
    <row r="20" spans="1:256" ht="19.05" customHeight="1">
      <c r="A20" s="11" t="s">
        <v>6</v>
      </c>
      <c r="B20" s="11"/>
      <c r="C20" s="11"/>
      <c r="D20" s="11"/>
      <c r="E20" s="11"/>
    </row>
    <row r="21" spans="1:256" ht="19.05" customHeight="1">
      <c r="A21" s="11"/>
      <c r="B21" s="11"/>
      <c r="C21" s="11"/>
      <c r="D21" s="11"/>
      <c r="E21" s="11"/>
    </row>
    <row r="22" spans="1:256" ht="19.05" customHeight="1">
      <c r="A22" s="107" t="s">
        <v>7</v>
      </c>
      <c r="B22" s="108"/>
      <c r="C22" s="108"/>
      <c r="D22" s="108"/>
      <c r="E22" s="11"/>
    </row>
    <row r="23" spans="1:256" ht="19.05" customHeight="1">
      <c r="A23" s="12" t="s">
        <v>8</v>
      </c>
      <c r="B23" s="13"/>
      <c r="C23" s="14" t="s">
        <v>9</v>
      </c>
      <c r="D23" s="14" t="s">
        <v>10</v>
      </c>
      <c r="E23" s="11"/>
    </row>
    <row r="24" spans="1:256" ht="19.05" customHeight="1">
      <c r="A24" s="65" t="s">
        <v>529</v>
      </c>
      <c r="B24" s="66"/>
      <c r="C24" s="72">
        <f>Összesítő!B17</f>
        <v>0</v>
      </c>
      <c r="D24" s="72">
        <f>Összesítő!C17</f>
        <v>0</v>
      </c>
      <c r="E24" s="11"/>
    </row>
    <row r="25" spans="1:256" ht="19.05" customHeight="1">
      <c r="A25" s="65" t="s">
        <v>530</v>
      </c>
      <c r="B25" s="66"/>
      <c r="C25" s="72">
        <f>ROUND(C24,0)</f>
        <v>0</v>
      </c>
      <c r="D25" s="72">
        <f>ROUND(D24,0)</f>
        <v>0</v>
      </c>
      <c r="E25" s="11"/>
      <c r="F25" s="60"/>
      <c r="G25" s="60"/>
      <c r="H25" s="60"/>
      <c r="I25" s="60"/>
      <c r="J25" s="60"/>
      <c r="K25" s="60"/>
      <c r="L25" s="60"/>
      <c r="M25" s="60"/>
      <c r="N25" s="60"/>
      <c r="O25" s="60"/>
      <c r="P25" s="60"/>
      <c r="Q25" s="60"/>
      <c r="R25" s="60"/>
      <c r="S25" s="60"/>
      <c r="T25" s="60"/>
      <c r="U25" s="60"/>
      <c r="V25" s="60"/>
      <c r="W25" s="60"/>
      <c r="X25" s="60"/>
      <c r="Y25" s="60"/>
      <c r="Z25" s="60"/>
      <c r="AA25" s="60"/>
      <c r="AB25" s="60"/>
      <c r="AC25" s="60"/>
      <c r="AD25" s="60"/>
      <c r="AE25" s="60"/>
      <c r="AF25" s="60"/>
      <c r="AG25" s="60"/>
      <c r="AH25" s="60"/>
      <c r="AI25" s="60"/>
      <c r="AJ25" s="60"/>
      <c r="AK25" s="60"/>
      <c r="AL25" s="60"/>
      <c r="AM25" s="60"/>
      <c r="AN25" s="60"/>
      <c r="AO25" s="60"/>
      <c r="AP25" s="60"/>
      <c r="AQ25" s="60"/>
      <c r="AR25" s="60"/>
      <c r="AS25" s="60"/>
      <c r="AT25" s="60"/>
      <c r="AU25" s="60"/>
      <c r="AV25" s="60"/>
      <c r="AW25" s="60"/>
      <c r="AX25" s="60"/>
      <c r="AY25" s="60"/>
      <c r="AZ25" s="60"/>
      <c r="BA25" s="60"/>
      <c r="BB25" s="60"/>
      <c r="BC25" s="60"/>
      <c r="BD25" s="60"/>
      <c r="BE25" s="60"/>
      <c r="BF25" s="60"/>
      <c r="BG25" s="60"/>
      <c r="BH25" s="60"/>
      <c r="BI25" s="60"/>
      <c r="BJ25" s="60"/>
      <c r="BK25" s="60"/>
      <c r="BL25" s="60"/>
      <c r="BM25" s="60"/>
      <c r="BN25" s="60"/>
      <c r="BO25" s="60"/>
      <c r="BP25" s="60"/>
      <c r="BQ25" s="60"/>
      <c r="BR25" s="60"/>
      <c r="BS25" s="60"/>
      <c r="BT25" s="60"/>
      <c r="BU25" s="60"/>
      <c r="BV25" s="60"/>
      <c r="BW25" s="60"/>
      <c r="BX25" s="60"/>
      <c r="BY25" s="60"/>
      <c r="BZ25" s="60"/>
      <c r="CA25" s="60"/>
      <c r="CB25" s="60"/>
      <c r="CC25" s="60"/>
      <c r="CD25" s="60"/>
      <c r="CE25" s="60"/>
      <c r="CF25" s="60"/>
      <c r="CG25" s="60"/>
      <c r="CH25" s="60"/>
      <c r="CI25" s="60"/>
      <c r="CJ25" s="60"/>
      <c r="CK25" s="60"/>
      <c r="CL25" s="60"/>
      <c r="CM25" s="60"/>
      <c r="CN25" s="60"/>
      <c r="CO25" s="60"/>
      <c r="CP25" s="60"/>
      <c r="CQ25" s="60"/>
      <c r="CR25" s="60"/>
      <c r="CS25" s="60"/>
      <c r="CT25" s="60"/>
      <c r="CU25" s="60"/>
      <c r="CV25" s="60"/>
      <c r="CW25" s="60"/>
      <c r="CX25" s="60"/>
      <c r="CY25" s="60"/>
      <c r="CZ25" s="60"/>
      <c r="DA25" s="60"/>
      <c r="DB25" s="60"/>
      <c r="DC25" s="60"/>
      <c r="DD25" s="60"/>
      <c r="DE25" s="60"/>
      <c r="DF25" s="60"/>
      <c r="DG25" s="60"/>
      <c r="DH25" s="60"/>
      <c r="DI25" s="60"/>
      <c r="DJ25" s="60"/>
      <c r="DK25" s="60"/>
      <c r="DL25" s="60"/>
      <c r="DM25" s="60"/>
      <c r="DN25" s="60"/>
      <c r="DO25" s="60"/>
      <c r="DP25" s="60"/>
      <c r="DQ25" s="60"/>
      <c r="DR25" s="60"/>
      <c r="DS25" s="60"/>
      <c r="DT25" s="60"/>
      <c r="DU25" s="60"/>
      <c r="DV25" s="60"/>
      <c r="DW25" s="60"/>
      <c r="DX25" s="60"/>
      <c r="DY25" s="60"/>
      <c r="DZ25" s="60"/>
      <c r="EA25" s="60"/>
      <c r="EB25" s="60"/>
      <c r="EC25" s="60"/>
      <c r="ED25" s="60"/>
      <c r="EE25" s="60"/>
      <c r="EF25" s="60"/>
      <c r="EG25" s="60"/>
      <c r="EH25" s="60"/>
      <c r="EI25" s="60"/>
      <c r="EJ25" s="60"/>
      <c r="EK25" s="60"/>
      <c r="EL25" s="60"/>
      <c r="EM25" s="60"/>
      <c r="EN25" s="60"/>
      <c r="EO25" s="60"/>
      <c r="EP25" s="60"/>
      <c r="EQ25" s="60"/>
      <c r="ER25" s="60"/>
      <c r="ES25" s="60"/>
      <c r="ET25" s="60"/>
      <c r="EU25" s="60"/>
      <c r="EV25" s="60"/>
      <c r="EW25" s="60"/>
      <c r="EX25" s="60"/>
      <c r="EY25" s="60"/>
      <c r="EZ25" s="60"/>
      <c r="FA25" s="60"/>
      <c r="FB25" s="60"/>
      <c r="FC25" s="60"/>
      <c r="FD25" s="60"/>
      <c r="FE25" s="60"/>
      <c r="FF25" s="60"/>
      <c r="FG25" s="60"/>
      <c r="FH25" s="60"/>
      <c r="FI25" s="60"/>
      <c r="FJ25" s="60"/>
      <c r="FK25" s="60"/>
      <c r="FL25" s="60"/>
      <c r="FM25" s="60"/>
      <c r="FN25" s="60"/>
      <c r="FO25" s="60"/>
      <c r="FP25" s="60"/>
      <c r="FQ25" s="60"/>
      <c r="FR25" s="60"/>
      <c r="FS25" s="60"/>
      <c r="FT25" s="60"/>
      <c r="FU25" s="60"/>
      <c r="FV25" s="60"/>
      <c r="FW25" s="60"/>
      <c r="FX25" s="60"/>
      <c r="FY25" s="60"/>
      <c r="FZ25" s="60"/>
      <c r="GA25" s="60"/>
      <c r="GB25" s="60"/>
      <c r="GC25" s="60"/>
      <c r="GD25" s="60"/>
      <c r="GE25" s="60"/>
      <c r="GF25" s="60"/>
      <c r="GG25" s="60"/>
      <c r="GH25" s="60"/>
      <c r="GI25" s="60"/>
      <c r="GJ25" s="60"/>
      <c r="GK25" s="60"/>
      <c r="GL25" s="60"/>
      <c r="GM25" s="60"/>
      <c r="GN25" s="60"/>
      <c r="GO25" s="60"/>
      <c r="GP25" s="60"/>
      <c r="GQ25" s="60"/>
      <c r="GR25" s="60"/>
      <c r="GS25" s="60"/>
      <c r="GT25" s="60"/>
      <c r="GU25" s="60"/>
      <c r="GV25" s="60"/>
      <c r="GW25" s="60"/>
      <c r="GX25" s="60"/>
      <c r="GY25" s="60"/>
      <c r="GZ25" s="60"/>
      <c r="HA25" s="60"/>
      <c r="HB25" s="60"/>
      <c r="HC25" s="60"/>
      <c r="HD25" s="60"/>
      <c r="HE25" s="60"/>
      <c r="HF25" s="60"/>
      <c r="HG25" s="60"/>
      <c r="HH25" s="60"/>
      <c r="HI25" s="60"/>
      <c r="HJ25" s="60"/>
      <c r="HK25" s="60"/>
      <c r="HL25" s="60"/>
      <c r="HM25" s="60"/>
      <c r="HN25" s="60"/>
      <c r="HO25" s="60"/>
      <c r="HP25" s="60"/>
      <c r="HQ25" s="60"/>
      <c r="HR25" s="60"/>
      <c r="HS25" s="60"/>
      <c r="HT25" s="60"/>
      <c r="HU25" s="60"/>
      <c r="HV25" s="60"/>
      <c r="HW25" s="60"/>
      <c r="HX25" s="60"/>
      <c r="HY25" s="60"/>
      <c r="HZ25" s="60"/>
      <c r="IA25" s="60"/>
      <c r="IB25" s="60"/>
      <c r="IC25" s="60"/>
      <c r="ID25" s="60"/>
      <c r="IE25" s="60"/>
      <c r="IF25" s="60"/>
      <c r="IG25" s="60"/>
      <c r="IH25" s="60"/>
      <c r="II25" s="60"/>
      <c r="IJ25" s="60"/>
      <c r="IK25" s="60"/>
      <c r="IL25" s="60"/>
      <c r="IM25" s="60"/>
      <c r="IN25" s="60"/>
      <c r="IO25" s="60"/>
      <c r="IP25" s="60"/>
      <c r="IQ25" s="60"/>
      <c r="IR25" s="60"/>
      <c r="IS25" s="60"/>
      <c r="IT25" s="60"/>
      <c r="IU25" s="60"/>
      <c r="IV25" s="60"/>
    </row>
    <row r="26" spans="1:256" ht="19.05" customHeight="1">
      <c r="A26" s="67" t="s">
        <v>531</v>
      </c>
      <c r="B26" s="67"/>
      <c r="C26" s="109">
        <f>ROUND(C25+D25,0)</f>
        <v>0</v>
      </c>
      <c r="D26" s="109"/>
      <c r="E26" s="11"/>
      <c r="F26" s="60"/>
      <c r="G26" s="60"/>
      <c r="H26" s="60"/>
      <c r="I26" s="60"/>
      <c r="J26" s="60"/>
      <c r="K26" s="60"/>
      <c r="L26" s="60"/>
      <c r="M26" s="60"/>
      <c r="N26" s="60"/>
      <c r="O26" s="60"/>
      <c r="P26" s="60"/>
      <c r="Q26" s="60"/>
      <c r="R26" s="60"/>
      <c r="S26" s="60"/>
      <c r="T26" s="60"/>
      <c r="U26" s="60"/>
      <c r="V26" s="60"/>
      <c r="W26" s="60"/>
      <c r="X26" s="60"/>
      <c r="Y26" s="60"/>
      <c r="Z26" s="60"/>
      <c r="AA26" s="60"/>
      <c r="AB26" s="60"/>
      <c r="AC26" s="60"/>
      <c r="AD26" s="60"/>
      <c r="AE26" s="60"/>
      <c r="AF26" s="60"/>
      <c r="AG26" s="60"/>
      <c r="AH26" s="60"/>
      <c r="AI26" s="60"/>
      <c r="AJ26" s="60"/>
      <c r="AK26" s="60"/>
      <c r="AL26" s="60"/>
      <c r="AM26" s="60"/>
      <c r="AN26" s="60"/>
      <c r="AO26" s="60"/>
      <c r="AP26" s="60"/>
      <c r="AQ26" s="60"/>
      <c r="AR26" s="60"/>
      <c r="AS26" s="60"/>
      <c r="AT26" s="60"/>
      <c r="AU26" s="60"/>
      <c r="AV26" s="60"/>
      <c r="AW26" s="60"/>
      <c r="AX26" s="60"/>
      <c r="AY26" s="60"/>
      <c r="AZ26" s="60"/>
      <c r="BA26" s="60"/>
      <c r="BB26" s="60"/>
      <c r="BC26" s="60"/>
      <c r="BD26" s="60"/>
      <c r="BE26" s="60"/>
      <c r="BF26" s="60"/>
      <c r="BG26" s="60"/>
      <c r="BH26" s="60"/>
      <c r="BI26" s="60"/>
      <c r="BJ26" s="60"/>
      <c r="BK26" s="60"/>
      <c r="BL26" s="60"/>
      <c r="BM26" s="60"/>
      <c r="BN26" s="60"/>
      <c r="BO26" s="60"/>
      <c r="BP26" s="60"/>
      <c r="BQ26" s="60"/>
      <c r="BR26" s="60"/>
      <c r="BS26" s="60"/>
      <c r="BT26" s="60"/>
      <c r="BU26" s="60"/>
      <c r="BV26" s="60"/>
      <c r="BW26" s="60"/>
      <c r="BX26" s="60"/>
      <c r="BY26" s="60"/>
      <c r="BZ26" s="60"/>
      <c r="CA26" s="60"/>
      <c r="CB26" s="60"/>
      <c r="CC26" s="60"/>
      <c r="CD26" s="60"/>
      <c r="CE26" s="60"/>
      <c r="CF26" s="60"/>
      <c r="CG26" s="60"/>
      <c r="CH26" s="60"/>
      <c r="CI26" s="60"/>
      <c r="CJ26" s="60"/>
      <c r="CK26" s="60"/>
      <c r="CL26" s="60"/>
      <c r="CM26" s="60"/>
      <c r="CN26" s="60"/>
      <c r="CO26" s="60"/>
      <c r="CP26" s="60"/>
      <c r="CQ26" s="60"/>
      <c r="CR26" s="60"/>
      <c r="CS26" s="60"/>
      <c r="CT26" s="60"/>
      <c r="CU26" s="60"/>
      <c r="CV26" s="60"/>
      <c r="CW26" s="60"/>
      <c r="CX26" s="60"/>
      <c r="CY26" s="60"/>
      <c r="CZ26" s="60"/>
      <c r="DA26" s="60"/>
      <c r="DB26" s="60"/>
      <c r="DC26" s="60"/>
      <c r="DD26" s="60"/>
      <c r="DE26" s="60"/>
      <c r="DF26" s="60"/>
      <c r="DG26" s="60"/>
      <c r="DH26" s="60"/>
      <c r="DI26" s="60"/>
      <c r="DJ26" s="60"/>
      <c r="DK26" s="60"/>
      <c r="DL26" s="60"/>
      <c r="DM26" s="60"/>
      <c r="DN26" s="60"/>
      <c r="DO26" s="60"/>
      <c r="DP26" s="60"/>
      <c r="DQ26" s="60"/>
      <c r="DR26" s="60"/>
      <c r="DS26" s="60"/>
      <c r="DT26" s="60"/>
      <c r="DU26" s="60"/>
      <c r="DV26" s="60"/>
      <c r="DW26" s="60"/>
      <c r="DX26" s="60"/>
      <c r="DY26" s="60"/>
      <c r="DZ26" s="60"/>
      <c r="EA26" s="60"/>
      <c r="EB26" s="60"/>
      <c r="EC26" s="60"/>
      <c r="ED26" s="60"/>
      <c r="EE26" s="60"/>
      <c r="EF26" s="60"/>
      <c r="EG26" s="60"/>
      <c r="EH26" s="60"/>
      <c r="EI26" s="60"/>
      <c r="EJ26" s="60"/>
      <c r="EK26" s="60"/>
      <c r="EL26" s="60"/>
      <c r="EM26" s="60"/>
      <c r="EN26" s="60"/>
      <c r="EO26" s="60"/>
      <c r="EP26" s="60"/>
      <c r="EQ26" s="60"/>
      <c r="ER26" s="60"/>
      <c r="ES26" s="60"/>
      <c r="ET26" s="60"/>
      <c r="EU26" s="60"/>
      <c r="EV26" s="60"/>
      <c r="EW26" s="60"/>
      <c r="EX26" s="60"/>
      <c r="EY26" s="60"/>
      <c r="EZ26" s="60"/>
      <c r="FA26" s="60"/>
      <c r="FB26" s="60"/>
      <c r="FC26" s="60"/>
      <c r="FD26" s="60"/>
      <c r="FE26" s="60"/>
      <c r="FF26" s="60"/>
      <c r="FG26" s="60"/>
      <c r="FH26" s="60"/>
      <c r="FI26" s="60"/>
      <c r="FJ26" s="60"/>
      <c r="FK26" s="60"/>
      <c r="FL26" s="60"/>
      <c r="FM26" s="60"/>
      <c r="FN26" s="60"/>
      <c r="FO26" s="60"/>
      <c r="FP26" s="60"/>
      <c r="FQ26" s="60"/>
      <c r="FR26" s="60"/>
      <c r="FS26" s="60"/>
      <c r="FT26" s="60"/>
      <c r="FU26" s="60"/>
      <c r="FV26" s="60"/>
      <c r="FW26" s="60"/>
      <c r="FX26" s="60"/>
      <c r="FY26" s="60"/>
      <c r="FZ26" s="60"/>
      <c r="GA26" s="60"/>
      <c r="GB26" s="60"/>
      <c r="GC26" s="60"/>
      <c r="GD26" s="60"/>
      <c r="GE26" s="60"/>
      <c r="GF26" s="60"/>
      <c r="GG26" s="60"/>
      <c r="GH26" s="60"/>
      <c r="GI26" s="60"/>
      <c r="GJ26" s="60"/>
      <c r="GK26" s="60"/>
      <c r="GL26" s="60"/>
      <c r="GM26" s="60"/>
      <c r="GN26" s="60"/>
      <c r="GO26" s="60"/>
      <c r="GP26" s="60"/>
      <c r="GQ26" s="60"/>
      <c r="GR26" s="60"/>
      <c r="GS26" s="60"/>
      <c r="GT26" s="60"/>
      <c r="GU26" s="60"/>
      <c r="GV26" s="60"/>
      <c r="GW26" s="60"/>
      <c r="GX26" s="60"/>
      <c r="GY26" s="60"/>
      <c r="GZ26" s="60"/>
      <c r="HA26" s="60"/>
      <c r="HB26" s="60"/>
      <c r="HC26" s="60"/>
      <c r="HD26" s="60"/>
      <c r="HE26" s="60"/>
      <c r="HF26" s="60"/>
      <c r="HG26" s="60"/>
      <c r="HH26" s="60"/>
      <c r="HI26" s="60"/>
      <c r="HJ26" s="60"/>
      <c r="HK26" s="60"/>
      <c r="HL26" s="60"/>
      <c r="HM26" s="60"/>
      <c r="HN26" s="60"/>
      <c r="HO26" s="60"/>
      <c r="HP26" s="60"/>
      <c r="HQ26" s="60"/>
      <c r="HR26" s="60"/>
      <c r="HS26" s="60"/>
      <c r="HT26" s="60"/>
      <c r="HU26" s="60"/>
      <c r="HV26" s="60"/>
      <c r="HW26" s="60"/>
      <c r="HX26" s="60"/>
      <c r="HY26" s="60"/>
      <c r="HZ26" s="60"/>
      <c r="IA26" s="60"/>
      <c r="IB26" s="60"/>
      <c r="IC26" s="60"/>
      <c r="ID26" s="60"/>
      <c r="IE26" s="60"/>
      <c r="IF26" s="60"/>
      <c r="IG26" s="60"/>
      <c r="IH26" s="60"/>
      <c r="II26" s="60"/>
      <c r="IJ26" s="60"/>
      <c r="IK26" s="60"/>
      <c r="IL26" s="60"/>
      <c r="IM26" s="60"/>
      <c r="IN26" s="60"/>
      <c r="IO26" s="60"/>
      <c r="IP26" s="60"/>
      <c r="IQ26" s="60"/>
      <c r="IR26" s="60"/>
      <c r="IS26" s="60"/>
      <c r="IT26" s="60"/>
      <c r="IU26" s="60"/>
      <c r="IV26" s="60"/>
    </row>
    <row r="27" spans="1:256" ht="19.05" customHeight="1">
      <c r="A27" s="68" t="s">
        <v>532</v>
      </c>
      <c r="B27" s="69">
        <v>0.27</v>
      </c>
      <c r="C27" s="109">
        <f>ROUND(C26*B27,0)</f>
        <v>0</v>
      </c>
      <c r="D27" s="109"/>
      <c r="E27" s="11"/>
    </row>
    <row r="28" spans="1:256" ht="19.05" customHeight="1">
      <c r="A28" s="65" t="s">
        <v>533</v>
      </c>
      <c r="B28" s="66"/>
      <c r="C28" s="110">
        <f>ROUND(C26+C27,0)</f>
        <v>0</v>
      </c>
      <c r="D28" s="111"/>
      <c r="E28" s="11"/>
    </row>
    <row r="29" spans="1:256" ht="19.05" customHeight="1">
      <c r="A29" s="11"/>
      <c r="B29" s="12"/>
      <c r="C29" s="70"/>
      <c r="D29" s="71"/>
      <c r="E29" s="11"/>
    </row>
    <row r="30" spans="1:256" ht="19.05" customHeight="1">
      <c r="A30" s="11"/>
      <c r="B30" s="82"/>
      <c r="C30" s="82"/>
      <c r="D30" s="71"/>
      <c r="E30" s="11"/>
      <c r="F30" s="60"/>
      <c r="G30" s="60"/>
      <c r="H30" s="60"/>
      <c r="I30" s="60"/>
      <c r="J30" s="60"/>
      <c r="K30" s="60"/>
      <c r="L30" s="60"/>
      <c r="M30" s="60"/>
      <c r="N30" s="60"/>
      <c r="O30" s="60"/>
      <c r="P30" s="60"/>
      <c r="Q30" s="60"/>
      <c r="R30" s="60"/>
      <c r="S30" s="60"/>
      <c r="T30" s="60"/>
      <c r="U30" s="60"/>
      <c r="V30" s="60"/>
      <c r="W30" s="60"/>
      <c r="X30" s="60"/>
      <c r="Y30" s="60"/>
      <c r="Z30" s="60"/>
      <c r="AA30" s="60"/>
      <c r="AB30" s="60"/>
      <c r="AC30" s="60"/>
      <c r="AD30" s="60"/>
      <c r="AE30" s="60"/>
      <c r="AF30" s="60"/>
      <c r="AG30" s="60"/>
      <c r="AH30" s="60"/>
      <c r="AI30" s="60"/>
      <c r="AJ30" s="60"/>
      <c r="AK30" s="60"/>
      <c r="AL30" s="60"/>
      <c r="AM30" s="60"/>
      <c r="AN30" s="60"/>
      <c r="AO30" s="60"/>
      <c r="AP30" s="60"/>
      <c r="AQ30" s="60"/>
      <c r="AR30" s="60"/>
      <c r="AS30" s="60"/>
      <c r="AT30" s="60"/>
      <c r="AU30" s="60"/>
      <c r="AV30" s="60"/>
      <c r="AW30" s="60"/>
      <c r="AX30" s="60"/>
      <c r="AY30" s="60"/>
      <c r="AZ30" s="60"/>
      <c r="BA30" s="60"/>
      <c r="BB30" s="60"/>
      <c r="BC30" s="60"/>
      <c r="BD30" s="60"/>
      <c r="BE30" s="60"/>
      <c r="BF30" s="60"/>
      <c r="BG30" s="60"/>
      <c r="BH30" s="60"/>
      <c r="BI30" s="60"/>
      <c r="BJ30" s="60"/>
      <c r="BK30" s="60"/>
      <c r="BL30" s="60"/>
      <c r="BM30" s="60"/>
      <c r="BN30" s="60"/>
      <c r="BO30" s="60"/>
      <c r="BP30" s="60"/>
      <c r="BQ30" s="60"/>
      <c r="BR30" s="60"/>
      <c r="BS30" s="60"/>
      <c r="BT30" s="60"/>
      <c r="BU30" s="60"/>
      <c r="BV30" s="60"/>
      <c r="BW30" s="60"/>
      <c r="BX30" s="60"/>
      <c r="BY30" s="60"/>
      <c r="BZ30" s="60"/>
      <c r="CA30" s="60"/>
      <c r="CB30" s="60"/>
      <c r="CC30" s="60"/>
      <c r="CD30" s="60"/>
      <c r="CE30" s="60"/>
      <c r="CF30" s="60"/>
      <c r="CG30" s="60"/>
      <c r="CH30" s="60"/>
      <c r="CI30" s="60"/>
      <c r="CJ30" s="60"/>
      <c r="CK30" s="60"/>
      <c r="CL30" s="60"/>
      <c r="CM30" s="60"/>
      <c r="CN30" s="60"/>
      <c r="CO30" s="60"/>
      <c r="CP30" s="60"/>
      <c r="CQ30" s="60"/>
      <c r="CR30" s="60"/>
      <c r="CS30" s="60"/>
      <c r="CT30" s="60"/>
      <c r="CU30" s="60"/>
      <c r="CV30" s="60"/>
      <c r="CW30" s="60"/>
      <c r="CX30" s="60"/>
      <c r="CY30" s="60"/>
      <c r="CZ30" s="60"/>
      <c r="DA30" s="60"/>
      <c r="DB30" s="60"/>
      <c r="DC30" s="60"/>
      <c r="DD30" s="60"/>
      <c r="DE30" s="60"/>
      <c r="DF30" s="60"/>
      <c r="DG30" s="60"/>
      <c r="DH30" s="60"/>
      <c r="DI30" s="60"/>
      <c r="DJ30" s="60"/>
      <c r="DK30" s="60"/>
      <c r="DL30" s="60"/>
      <c r="DM30" s="60"/>
      <c r="DN30" s="60"/>
      <c r="DO30" s="60"/>
      <c r="DP30" s="60"/>
      <c r="DQ30" s="60"/>
      <c r="DR30" s="60"/>
      <c r="DS30" s="60"/>
      <c r="DT30" s="60"/>
      <c r="DU30" s="60"/>
      <c r="DV30" s="60"/>
      <c r="DW30" s="60"/>
      <c r="DX30" s="60"/>
      <c r="DY30" s="60"/>
      <c r="DZ30" s="60"/>
      <c r="EA30" s="60"/>
      <c r="EB30" s="60"/>
      <c r="EC30" s="60"/>
      <c r="ED30" s="60"/>
      <c r="EE30" s="60"/>
      <c r="EF30" s="60"/>
      <c r="EG30" s="60"/>
      <c r="EH30" s="60"/>
      <c r="EI30" s="60"/>
      <c r="EJ30" s="60"/>
      <c r="EK30" s="60"/>
      <c r="EL30" s="60"/>
      <c r="EM30" s="60"/>
      <c r="EN30" s="60"/>
      <c r="EO30" s="60"/>
      <c r="EP30" s="60"/>
      <c r="EQ30" s="60"/>
      <c r="ER30" s="60"/>
      <c r="ES30" s="60"/>
      <c r="ET30" s="60"/>
      <c r="EU30" s="60"/>
      <c r="EV30" s="60"/>
      <c r="EW30" s="60"/>
      <c r="EX30" s="60"/>
      <c r="EY30" s="60"/>
      <c r="EZ30" s="60"/>
      <c r="FA30" s="60"/>
      <c r="FB30" s="60"/>
      <c r="FC30" s="60"/>
      <c r="FD30" s="60"/>
      <c r="FE30" s="60"/>
      <c r="FF30" s="60"/>
      <c r="FG30" s="60"/>
      <c r="FH30" s="60"/>
      <c r="FI30" s="60"/>
      <c r="FJ30" s="60"/>
      <c r="FK30" s="60"/>
      <c r="FL30" s="60"/>
      <c r="FM30" s="60"/>
      <c r="FN30" s="60"/>
      <c r="FO30" s="60"/>
      <c r="FP30" s="60"/>
      <c r="FQ30" s="60"/>
      <c r="FR30" s="60"/>
      <c r="FS30" s="60"/>
      <c r="FT30" s="60"/>
      <c r="FU30" s="60"/>
      <c r="FV30" s="60"/>
      <c r="FW30" s="60"/>
      <c r="FX30" s="60"/>
      <c r="FY30" s="60"/>
      <c r="FZ30" s="60"/>
      <c r="GA30" s="60"/>
      <c r="GB30" s="60"/>
      <c r="GC30" s="60"/>
      <c r="GD30" s="60"/>
      <c r="GE30" s="60"/>
      <c r="GF30" s="60"/>
      <c r="GG30" s="60"/>
      <c r="GH30" s="60"/>
      <c r="GI30" s="60"/>
      <c r="GJ30" s="60"/>
      <c r="GK30" s="60"/>
      <c r="GL30" s="60"/>
      <c r="GM30" s="60"/>
      <c r="GN30" s="60"/>
      <c r="GO30" s="60"/>
      <c r="GP30" s="60"/>
      <c r="GQ30" s="60"/>
      <c r="GR30" s="60"/>
      <c r="GS30" s="60"/>
      <c r="GT30" s="60"/>
      <c r="GU30" s="60"/>
      <c r="GV30" s="60"/>
      <c r="GW30" s="60"/>
      <c r="GX30" s="60"/>
      <c r="GY30" s="60"/>
      <c r="GZ30" s="60"/>
      <c r="HA30" s="60"/>
      <c r="HB30" s="60"/>
      <c r="HC30" s="60"/>
      <c r="HD30" s="60"/>
      <c r="HE30" s="60"/>
      <c r="HF30" s="60"/>
      <c r="HG30" s="60"/>
      <c r="HH30" s="60"/>
      <c r="HI30" s="60"/>
      <c r="HJ30" s="60"/>
      <c r="HK30" s="60"/>
      <c r="HL30" s="60"/>
      <c r="HM30" s="60"/>
      <c r="HN30" s="60"/>
      <c r="HO30" s="60"/>
      <c r="HP30" s="60"/>
      <c r="HQ30" s="60"/>
      <c r="HR30" s="60"/>
      <c r="HS30" s="60"/>
      <c r="HT30" s="60"/>
      <c r="HU30" s="60"/>
      <c r="HV30" s="60"/>
      <c r="HW30" s="60"/>
      <c r="HX30" s="60"/>
      <c r="HY30" s="60"/>
      <c r="HZ30" s="60"/>
      <c r="IA30" s="60"/>
      <c r="IB30" s="60"/>
      <c r="IC30" s="60"/>
      <c r="ID30" s="60"/>
      <c r="IE30" s="60"/>
      <c r="IF30" s="60"/>
      <c r="IG30" s="60"/>
      <c r="IH30" s="60"/>
      <c r="II30" s="60"/>
      <c r="IJ30" s="60"/>
      <c r="IK30" s="60"/>
      <c r="IL30" s="60"/>
      <c r="IM30" s="60"/>
      <c r="IN30" s="60"/>
      <c r="IO30" s="60"/>
      <c r="IP30" s="60"/>
      <c r="IQ30" s="60"/>
      <c r="IR30" s="60"/>
      <c r="IS30" s="60"/>
      <c r="IT30" s="60"/>
      <c r="IU30" s="60"/>
      <c r="IV30" s="60"/>
    </row>
    <row r="31" spans="1:256" ht="19.05" customHeight="1">
      <c r="A31" s="11"/>
      <c r="B31" s="82"/>
      <c r="C31" s="82"/>
      <c r="D31" s="71"/>
      <c r="E31" s="11"/>
      <c r="F31" s="60"/>
      <c r="G31" s="60"/>
      <c r="H31" s="60"/>
      <c r="I31" s="60"/>
      <c r="J31" s="60"/>
      <c r="K31" s="60"/>
      <c r="L31" s="60"/>
      <c r="M31" s="60"/>
      <c r="N31" s="60"/>
      <c r="O31" s="60"/>
      <c r="P31" s="60"/>
      <c r="Q31" s="60"/>
      <c r="R31" s="60"/>
      <c r="S31" s="60"/>
      <c r="T31" s="60"/>
      <c r="U31" s="60"/>
      <c r="V31" s="60"/>
      <c r="W31" s="60"/>
      <c r="X31" s="60"/>
      <c r="Y31" s="60"/>
      <c r="Z31" s="60"/>
      <c r="AA31" s="60"/>
      <c r="AB31" s="60"/>
      <c r="AC31" s="60"/>
      <c r="AD31" s="60"/>
      <c r="AE31" s="60"/>
      <c r="AF31" s="60"/>
      <c r="AG31" s="60"/>
      <c r="AH31" s="60"/>
      <c r="AI31" s="60"/>
      <c r="AJ31" s="60"/>
      <c r="AK31" s="60"/>
      <c r="AL31" s="60"/>
      <c r="AM31" s="60"/>
      <c r="AN31" s="60"/>
      <c r="AO31" s="60"/>
      <c r="AP31" s="60"/>
      <c r="AQ31" s="60"/>
      <c r="AR31" s="60"/>
      <c r="AS31" s="60"/>
      <c r="AT31" s="60"/>
      <c r="AU31" s="60"/>
      <c r="AV31" s="60"/>
      <c r="AW31" s="60"/>
      <c r="AX31" s="60"/>
      <c r="AY31" s="60"/>
      <c r="AZ31" s="60"/>
      <c r="BA31" s="60"/>
      <c r="BB31" s="60"/>
      <c r="BC31" s="60"/>
      <c r="BD31" s="60"/>
      <c r="BE31" s="60"/>
      <c r="BF31" s="60"/>
      <c r="BG31" s="60"/>
      <c r="BH31" s="60"/>
      <c r="BI31" s="60"/>
      <c r="BJ31" s="60"/>
      <c r="BK31" s="60"/>
      <c r="BL31" s="60"/>
      <c r="BM31" s="60"/>
      <c r="BN31" s="60"/>
      <c r="BO31" s="60"/>
      <c r="BP31" s="60"/>
      <c r="BQ31" s="60"/>
      <c r="BR31" s="60"/>
      <c r="BS31" s="60"/>
      <c r="BT31" s="60"/>
      <c r="BU31" s="60"/>
      <c r="BV31" s="60"/>
      <c r="BW31" s="60"/>
      <c r="BX31" s="60"/>
      <c r="BY31" s="60"/>
      <c r="BZ31" s="60"/>
      <c r="CA31" s="60"/>
      <c r="CB31" s="60"/>
      <c r="CC31" s="60"/>
      <c r="CD31" s="60"/>
      <c r="CE31" s="60"/>
      <c r="CF31" s="60"/>
      <c r="CG31" s="60"/>
      <c r="CH31" s="60"/>
      <c r="CI31" s="60"/>
      <c r="CJ31" s="60"/>
      <c r="CK31" s="60"/>
      <c r="CL31" s="60"/>
      <c r="CM31" s="60"/>
      <c r="CN31" s="60"/>
      <c r="CO31" s="60"/>
      <c r="CP31" s="60"/>
      <c r="CQ31" s="60"/>
      <c r="CR31" s="60"/>
      <c r="CS31" s="60"/>
      <c r="CT31" s="60"/>
      <c r="CU31" s="60"/>
      <c r="CV31" s="60"/>
      <c r="CW31" s="60"/>
      <c r="CX31" s="60"/>
      <c r="CY31" s="60"/>
      <c r="CZ31" s="60"/>
      <c r="DA31" s="60"/>
      <c r="DB31" s="60"/>
      <c r="DC31" s="60"/>
      <c r="DD31" s="60"/>
      <c r="DE31" s="60"/>
      <c r="DF31" s="60"/>
      <c r="DG31" s="60"/>
      <c r="DH31" s="60"/>
      <c r="DI31" s="60"/>
      <c r="DJ31" s="60"/>
      <c r="DK31" s="60"/>
      <c r="DL31" s="60"/>
      <c r="DM31" s="60"/>
      <c r="DN31" s="60"/>
      <c r="DO31" s="60"/>
      <c r="DP31" s="60"/>
      <c r="DQ31" s="60"/>
      <c r="DR31" s="60"/>
      <c r="DS31" s="60"/>
      <c r="DT31" s="60"/>
      <c r="DU31" s="60"/>
      <c r="DV31" s="60"/>
      <c r="DW31" s="60"/>
      <c r="DX31" s="60"/>
      <c r="DY31" s="60"/>
      <c r="DZ31" s="60"/>
      <c r="EA31" s="60"/>
      <c r="EB31" s="60"/>
      <c r="EC31" s="60"/>
      <c r="ED31" s="60"/>
      <c r="EE31" s="60"/>
      <c r="EF31" s="60"/>
      <c r="EG31" s="60"/>
      <c r="EH31" s="60"/>
      <c r="EI31" s="60"/>
      <c r="EJ31" s="60"/>
      <c r="EK31" s="60"/>
      <c r="EL31" s="60"/>
      <c r="EM31" s="60"/>
      <c r="EN31" s="60"/>
      <c r="EO31" s="60"/>
      <c r="EP31" s="60"/>
      <c r="EQ31" s="60"/>
      <c r="ER31" s="60"/>
      <c r="ES31" s="60"/>
      <c r="ET31" s="60"/>
      <c r="EU31" s="60"/>
      <c r="EV31" s="60"/>
      <c r="EW31" s="60"/>
      <c r="EX31" s="60"/>
      <c r="EY31" s="60"/>
      <c r="EZ31" s="60"/>
      <c r="FA31" s="60"/>
      <c r="FB31" s="60"/>
      <c r="FC31" s="60"/>
      <c r="FD31" s="60"/>
      <c r="FE31" s="60"/>
      <c r="FF31" s="60"/>
      <c r="FG31" s="60"/>
      <c r="FH31" s="60"/>
      <c r="FI31" s="60"/>
      <c r="FJ31" s="60"/>
      <c r="FK31" s="60"/>
      <c r="FL31" s="60"/>
      <c r="FM31" s="60"/>
      <c r="FN31" s="60"/>
      <c r="FO31" s="60"/>
      <c r="FP31" s="60"/>
      <c r="FQ31" s="60"/>
      <c r="FR31" s="60"/>
      <c r="FS31" s="60"/>
      <c r="FT31" s="60"/>
      <c r="FU31" s="60"/>
      <c r="FV31" s="60"/>
      <c r="FW31" s="60"/>
      <c r="FX31" s="60"/>
      <c r="FY31" s="60"/>
      <c r="FZ31" s="60"/>
      <c r="GA31" s="60"/>
      <c r="GB31" s="60"/>
      <c r="GC31" s="60"/>
      <c r="GD31" s="60"/>
      <c r="GE31" s="60"/>
      <c r="GF31" s="60"/>
      <c r="GG31" s="60"/>
      <c r="GH31" s="60"/>
      <c r="GI31" s="60"/>
      <c r="GJ31" s="60"/>
      <c r="GK31" s="60"/>
      <c r="GL31" s="60"/>
      <c r="GM31" s="60"/>
      <c r="GN31" s="60"/>
      <c r="GO31" s="60"/>
      <c r="GP31" s="60"/>
      <c r="GQ31" s="60"/>
      <c r="GR31" s="60"/>
      <c r="GS31" s="60"/>
      <c r="GT31" s="60"/>
      <c r="GU31" s="60"/>
      <c r="GV31" s="60"/>
      <c r="GW31" s="60"/>
      <c r="GX31" s="60"/>
      <c r="GY31" s="60"/>
      <c r="GZ31" s="60"/>
      <c r="HA31" s="60"/>
      <c r="HB31" s="60"/>
      <c r="HC31" s="60"/>
      <c r="HD31" s="60"/>
      <c r="HE31" s="60"/>
      <c r="HF31" s="60"/>
      <c r="HG31" s="60"/>
      <c r="HH31" s="60"/>
      <c r="HI31" s="60"/>
      <c r="HJ31" s="60"/>
      <c r="HK31" s="60"/>
      <c r="HL31" s="60"/>
      <c r="HM31" s="60"/>
      <c r="HN31" s="60"/>
      <c r="HO31" s="60"/>
      <c r="HP31" s="60"/>
      <c r="HQ31" s="60"/>
      <c r="HR31" s="60"/>
      <c r="HS31" s="60"/>
      <c r="HT31" s="60"/>
      <c r="HU31" s="60"/>
      <c r="HV31" s="60"/>
      <c r="HW31" s="60"/>
      <c r="HX31" s="60"/>
      <c r="HY31" s="60"/>
      <c r="HZ31" s="60"/>
      <c r="IA31" s="60"/>
      <c r="IB31" s="60"/>
      <c r="IC31" s="60"/>
      <c r="ID31" s="60"/>
      <c r="IE31" s="60"/>
      <c r="IF31" s="60"/>
      <c r="IG31" s="60"/>
      <c r="IH31" s="60"/>
      <c r="II31" s="60"/>
      <c r="IJ31" s="60"/>
      <c r="IK31" s="60"/>
      <c r="IL31" s="60"/>
      <c r="IM31" s="60"/>
      <c r="IN31" s="60"/>
      <c r="IO31" s="60"/>
      <c r="IP31" s="60"/>
      <c r="IQ31" s="60"/>
      <c r="IR31" s="60"/>
      <c r="IS31" s="60"/>
      <c r="IT31" s="60"/>
      <c r="IU31" s="60"/>
      <c r="IV31" s="60"/>
    </row>
    <row r="32" spans="1:256" ht="19.05" customHeight="1">
      <c r="A32" s="11"/>
      <c r="B32" s="82"/>
      <c r="C32" s="82"/>
      <c r="D32" s="71"/>
      <c r="E32" s="11"/>
      <c r="F32" s="60"/>
      <c r="G32" s="60"/>
      <c r="H32" s="60"/>
      <c r="I32" s="60"/>
      <c r="J32" s="60"/>
      <c r="K32" s="60"/>
      <c r="L32" s="60"/>
      <c r="M32" s="60"/>
      <c r="N32" s="60"/>
      <c r="O32" s="60"/>
      <c r="P32" s="60"/>
      <c r="Q32" s="60"/>
      <c r="R32" s="60"/>
      <c r="S32" s="60"/>
      <c r="T32" s="60"/>
      <c r="U32" s="60"/>
      <c r="V32" s="60"/>
      <c r="W32" s="60"/>
      <c r="X32" s="60"/>
      <c r="Y32" s="60"/>
      <c r="Z32" s="60"/>
      <c r="AA32" s="60"/>
      <c r="AB32" s="60"/>
      <c r="AC32" s="60"/>
      <c r="AD32" s="60"/>
      <c r="AE32" s="60"/>
      <c r="AF32" s="60"/>
      <c r="AG32" s="60"/>
      <c r="AH32" s="60"/>
      <c r="AI32" s="60"/>
      <c r="AJ32" s="60"/>
      <c r="AK32" s="60"/>
      <c r="AL32" s="60"/>
      <c r="AM32" s="60"/>
      <c r="AN32" s="60"/>
      <c r="AO32" s="60"/>
      <c r="AP32" s="60"/>
      <c r="AQ32" s="60"/>
      <c r="AR32" s="60"/>
      <c r="AS32" s="60"/>
      <c r="AT32" s="60"/>
      <c r="AU32" s="60"/>
      <c r="AV32" s="60"/>
      <c r="AW32" s="60"/>
      <c r="AX32" s="60"/>
      <c r="AY32" s="60"/>
      <c r="AZ32" s="60"/>
      <c r="BA32" s="60"/>
      <c r="BB32" s="60"/>
      <c r="BC32" s="60"/>
      <c r="BD32" s="60"/>
      <c r="BE32" s="60"/>
      <c r="BF32" s="60"/>
      <c r="BG32" s="60"/>
      <c r="BH32" s="60"/>
      <c r="BI32" s="60"/>
      <c r="BJ32" s="60"/>
      <c r="BK32" s="60"/>
      <c r="BL32" s="60"/>
      <c r="BM32" s="60"/>
      <c r="BN32" s="60"/>
      <c r="BO32" s="60"/>
      <c r="BP32" s="60"/>
      <c r="BQ32" s="60"/>
      <c r="BR32" s="60"/>
      <c r="BS32" s="60"/>
      <c r="BT32" s="60"/>
      <c r="BU32" s="60"/>
      <c r="BV32" s="60"/>
      <c r="BW32" s="60"/>
      <c r="BX32" s="60"/>
      <c r="BY32" s="60"/>
      <c r="BZ32" s="60"/>
      <c r="CA32" s="60"/>
      <c r="CB32" s="60"/>
      <c r="CC32" s="60"/>
      <c r="CD32" s="60"/>
      <c r="CE32" s="60"/>
      <c r="CF32" s="60"/>
      <c r="CG32" s="60"/>
      <c r="CH32" s="60"/>
      <c r="CI32" s="60"/>
      <c r="CJ32" s="60"/>
      <c r="CK32" s="60"/>
      <c r="CL32" s="60"/>
      <c r="CM32" s="60"/>
      <c r="CN32" s="60"/>
      <c r="CO32" s="60"/>
      <c r="CP32" s="60"/>
      <c r="CQ32" s="60"/>
      <c r="CR32" s="60"/>
      <c r="CS32" s="60"/>
      <c r="CT32" s="60"/>
      <c r="CU32" s="60"/>
      <c r="CV32" s="60"/>
      <c r="CW32" s="60"/>
      <c r="CX32" s="60"/>
      <c r="CY32" s="60"/>
      <c r="CZ32" s="60"/>
      <c r="DA32" s="60"/>
      <c r="DB32" s="60"/>
      <c r="DC32" s="60"/>
      <c r="DD32" s="60"/>
      <c r="DE32" s="60"/>
      <c r="DF32" s="60"/>
      <c r="DG32" s="60"/>
      <c r="DH32" s="60"/>
      <c r="DI32" s="60"/>
      <c r="DJ32" s="60"/>
      <c r="DK32" s="60"/>
      <c r="DL32" s="60"/>
      <c r="DM32" s="60"/>
      <c r="DN32" s="60"/>
      <c r="DO32" s="60"/>
      <c r="DP32" s="60"/>
      <c r="DQ32" s="60"/>
      <c r="DR32" s="60"/>
      <c r="DS32" s="60"/>
      <c r="DT32" s="60"/>
      <c r="DU32" s="60"/>
      <c r="DV32" s="60"/>
      <c r="DW32" s="60"/>
      <c r="DX32" s="60"/>
      <c r="DY32" s="60"/>
      <c r="DZ32" s="60"/>
      <c r="EA32" s="60"/>
      <c r="EB32" s="60"/>
      <c r="EC32" s="60"/>
      <c r="ED32" s="60"/>
      <c r="EE32" s="60"/>
      <c r="EF32" s="60"/>
      <c r="EG32" s="60"/>
      <c r="EH32" s="60"/>
      <c r="EI32" s="60"/>
      <c r="EJ32" s="60"/>
      <c r="EK32" s="60"/>
      <c r="EL32" s="60"/>
      <c r="EM32" s="60"/>
      <c r="EN32" s="60"/>
      <c r="EO32" s="60"/>
      <c r="EP32" s="60"/>
      <c r="EQ32" s="60"/>
      <c r="ER32" s="60"/>
      <c r="ES32" s="60"/>
      <c r="ET32" s="60"/>
      <c r="EU32" s="60"/>
      <c r="EV32" s="60"/>
      <c r="EW32" s="60"/>
      <c r="EX32" s="60"/>
      <c r="EY32" s="60"/>
      <c r="EZ32" s="60"/>
      <c r="FA32" s="60"/>
      <c r="FB32" s="60"/>
      <c r="FC32" s="60"/>
      <c r="FD32" s="60"/>
      <c r="FE32" s="60"/>
      <c r="FF32" s="60"/>
      <c r="FG32" s="60"/>
      <c r="FH32" s="60"/>
      <c r="FI32" s="60"/>
      <c r="FJ32" s="60"/>
      <c r="FK32" s="60"/>
      <c r="FL32" s="60"/>
      <c r="FM32" s="60"/>
      <c r="FN32" s="60"/>
      <c r="FO32" s="60"/>
      <c r="FP32" s="60"/>
      <c r="FQ32" s="60"/>
      <c r="FR32" s="60"/>
      <c r="FS32" s="60"/>
      <c r="FT32" s="60"/>
      <c r="FU32" s="60"/>
      <c r="FV32" s="60"/>
      <c r="FW32" s="60"/>
      <c r="FX32" s="60"/>
      <c r="FY32" s="60"/>
      <c r="FZ32" s="60"/>
      <c r="GA32" s="60"/>
      <c r="GB32" s="60"/>
      <c r="GC32" s="60"/>
      <c r="GD32" s="60"/>
      <c r="GE32" s="60"/>
      <c r="GF32" s="60"/>
      <c r="GG32" s="60"/>
      <c r="GH32" s="60"/>
      <c r="GI32" s="60"/>
      <c r="GJ32" s="60"/>
      <c r="GK32" s="60"/>
      <c r="GL32" s="60"/>
      <c r="GM32" s="60"/>
      <c r="GN32" s="60"/>
      <c r="GO32" s="60"/>
      <c r="GP32" s="60"/>
      <c r="GQ32" s="60"/>
      <c r="GR32" s="60"/>
      <c r="GS32" s="60"/>
      <c r="GT32" s="60"/>
      <c r="GU32" s="60"/>
      <c r="GV32" s="60"/>
      <c r="GW32" s="60"/>
      <c r="GX32" s="60"/>
      <c r="GY32" s="60"/>
      <c r="GZ32" s="60"/>
      <c r="HA32" s="60"/>
      <c r="HB32" s="60"/>
      <c r="HC32" s="60"/>
      <c r="HD32" s="60"/>
      <c r="HE32" s="60"/>
      <c r="HF32" s="60"/>
      <c r="HG32" s="60"/>
      <c r="HH32" s="60"/>
      <c r="HI32" s="60"/>
      <c r="HJ32" s="60"/>
      <c r="HK32" s="60"/>
      <c r="HL32" s="60"/>
      <c r="HM32" s="60"/>
      <c r="HN32" s="60"/>
      <c r="HO32" s="60"/>
      <c r="HP32" s="60"/>
      <c r="HQ32" s="60"/>
      <c r="HR32" s="60"/>
      <c r="HS32" s="60"/>
      <c r="HT32" s="60"/>
      <c r="HU32" s="60"/>
      <c r="HV32" s="60"/>
      <c r="HW32" s="60"/>
      <c r="HX32" s="60"/>
      <c r="HY32" s="60"/>
      <c r="HZ32" s="60"/>
      <c r="IA32" s="60"/>
      <c r="IB32" s="60"/>
      <c r="IC32" s="60"/>
      <c r="ID32" s="60"/>
      <c r="IE32" s="60"/>
      <c r="IF32" s="60"/>
      <c r="IG32" s="60"/>
      <c r="IH32" s="60"/>
      <c r="II32" s="60"/>
      <c r="IJ32" s="60"/>
      <c r="IK32" s="60"/>
      <c r="IL32" s="60"/>
      <c r="IM32" s="60"/>
      <c r="IN32" s="60"/>
      <c r="IO32" s="60"/>
      <c r="IP32" s="60"/>
      <c r="IQ32" s="60"/>
      <c r="IR32" s="60"/>
      <c r="IS32" s="60"/>
      <c r="IT32" s="60"/>
      <c r="IU32" s="60"/>
      <c r="IV32" s="60"/>
    </row>
    <row r="33" spans="1:5" ht="19.05" customHeight="1">
      <c r="A33" s="11"/>
      <c r="B33" s="103" t="s">
        <v>11</v>
      </c>
      <c r="C33" s="104"/>
      <c r="D33" s="11"/>
      <c r="E33" s="11"/>
    </row>
    <row r="34" spans="1:5" ht="19.05" customHeight="1">
      <c r="A34" s="11"/>
      <c r="B34" s="11"/>
      <c r="C34" s="11"/>
      <c r="D34" s="11"/>
      <c r="E34" s="11"/>
    </row>
    <row r="35" spans="1:5" ht="19.05" customHeight="1">
      <c r="A35" s="15"/>
      <c r="B35" s="11"/>
      <c r="C35" s="11"/>
      <c r="D35" s="11"/>
      <c r="E35" s="11"/>
    </row>
    <row r="36" spans="1:5" ht="19.05" customHeight="1">
      <c r="A36" s="15"/>
      <c r="B36" s="11"/>
      <c r="C36" s="11"/>
      <c r="D36" s="11"/>
      <c r="E36" s="11"/>
    </row>
    <row r="37" spans="1:5" ht="19.05" customHeight="1">
      <c r="A37" s="15"/>
      <c r="B37" s="11"/>
      <c r="C37" s="11"/>
      <c r="D37" s="11"/>
      <c r="E37" s="11"/>
    </row>
  </sheetData>
  <mergeCells count="12">
    <mergeCell ref="A1:D1"/>
    <mergeCell ref="A2:D2"/>
    <mergeCell ref="A3:D3"/>
    <mergeCell ref="A4:D4"/>
    <mergeCell ref="C26:D26"/>
    <mergeCell ref="B33:C33"/>
    <mergeCell ref="A5:D5"/>
    <mergeCell ref="A6:D6"/>
    <mergeCell ref="A7:D7"/>
    <mergeCell ref="A22:D22"/>
    <mergeCell ref="C27:D27"/>
    <mergeCell ref="C28:D28"/>
  </mergeCells>
  <pageMargins left="0.75" right="0.75" top="1" bottom="1" header="0.5" footer="0.5"/>
  <pageSetup orientation="portrait" r:id="rId1"/>
  <headerFooter>
    <oddFooter>&amp;L&amp;"Helvetica,Regular"&amp;12&amp;K000000	&amp;P</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V18"/>
  <sheetViews>
    <sheetView showGridLines="0" workbookViewId="0">
      <selection activeCell="B11" sqref="B11"/>
    </sheetView>
  </sheetViews>
  <sheetFormatPr defaultColWidth="6.61328125" defaultRowHeight="15.75" customHeight="1"/>
  <cols>
    <col min="1" max="1" width="27.3828125" style="16" customWidth="1"/>
    <col min="2" max="3" width="15.4609375" style="75" customWidth="1"/>
    <col min="4" max="256" width="6.61328125" style="16" customWidth="1"/>
  </cols>
  <sheetData>
    <row r="1" spans="1:3" ht="18.600000000000001" customHeight="1">
      <c r="A1" s="17" t="s">
        <v>12</v>
      </c>
      <c r="B1" s="77" t="s">
        <v>13</v>
      </c>
      <c r="C1" s="77" t="s">
        <v>14</v>
      </c>
    </row>
    <row r="2" spans="1:3" ht="19.05" customHeight="1">
      <c r="A2" s="18" t="s">
        <v>15</v>
      </c>
      <c r="B2" s="78">
        <f>'Felvonulási létesítmények'!H6</f>
        <v>0</v>
      </c>
      <c r="C2" s="78">
        <f>'Felvonulási létesítmények'!I6</f>
        <v>0</v>
      </c>
    </row>
    <row r="3" spans="1:3" ht="19.05" customHeight="1">
      <c r="A3" s="19" t="s">
        <v>16</v>
      </c>
      <c r="B3" s="64">
        <f>'Zsaluzás és állványozás'!H10</f>
        <v>0</v>
      </c>
      <c r="C3" s="64">
        <f>'Zsaluzás és állványozás'!I10</f>
        <v>0</v>
      </c>
    </row>
    <row r="4" spans="1:3" ht="19.05" customHeight="1">
      <c r="A4" s="19" t="s">
        <v>17</v>
      </c>
      <c r="B4" s="64">
        <f>'Helyszíni beton és vasbeton mun'!H12</f>
        <v>0</v>
      </c>
      <c r="C4" s="64">
        <f>'Helyszíni beton és vasbeton mun'!I12</f>
        <v>0</v>
      </c>
    </row>
    <row r="5" spans="1:3" ht="32.549999999999997" customHeight="1">
      <c r="A5" s="19" t="s">
        <v>18</v>
      </c>
      <c r="B5" s="64">
        <f>'Előregyártott épületszerkezeti '!I5</f>
        <v>0</v>
      </c>
      <c r="C5" s="64">
        <f>'Előregyártott épületszerkezeti '!J5</f>
        <v>0</v>
      </c>
    </row>
    <row r="6" spans="1:3" ht="19.05" customHeight="1">
      <c r="A6" s="19" t="s">
        <v>19</v>
      </c>
      <c r="B6" s="64">
        <f>'Falazás és egyéb kőművesmunka'!H10</f>
        <v>0</v>
      </c>
      <c r="C6" s="64">
        <f>'Falazás és egyéb kőművesmunka'!I10</f>
        <v>0</v>
      </c>
    </row>
    <row r="7" spans="1:3" ht="19.05" customHeight="1">
      <c r="A7" s="19" t="s">
        <v>20</v>
      </c>
      <c r="B7" s="64">
        <f>'Vakolás és rabicolás'!H12</f>
        <v>0</v>
      </c>
      <c r="C7" s="64">
        <f>'Vakolás és rabicolás'!I12</f>
        <v>0</v>
      </c>
    </row>
    <row r="8" spans="1:3" ht="19.05" customHeight="1">
      <c r="A8" s="19" t="s">
        <v>21</v>
      </c>
      <c r="B8" s="64">
        <f>Szárazépítés!H8</f>
        <v>0</v>
      </c>
      <c r="C8" s="64">
        <f>Szárazépítés!I8</f>
        <v>0</v>
      </c>
    </row>
    <row r="9" spans="1:3" ht="32.549999999999997" customHeight="1">
      <c r="A9" s="19" t="s">
        <v>22</v>
      </c>
      <c r="B9" s="64">
        <f>'Aljzatkészítés, hideg- és meleg'!H30</f>
        <v>0</v>
      </c>
      <c r="C9" s="64">
        <f>'Aljzatkészítés, hideg- és meleg'!I30</f>
        <v>0</v>
      </c>
    </row>
    <row r="10" spans="1:3" ht="19.05" customHeight="1">
      <c r="A10" s="19" t="s">
        <v>23</v>
      </c>
      <c r="B10" s="64">
        <f>Bádogozás!H6</f>
        <v>0</v>
      </c>
      <c r="C10" s="64">
        <f>Bádogozás!I6</f>
        <v>0</v>
      </c>
    </row>
    <row r="11" spans="1:3" ht="19.05" customHeight="1">
      <c r="A11" s="19" t="s">
        <v>24</v>
      </c>
      <c r="B11" s="64">
        <f>'Fa- és műanyag szerkezet elhely'!H94</f>
        <v>0</v>
      </c>
      <c r="C11" s="64">
        <f>'Fa- és műanyag szerkezet elhely'!I94</f>
        <v>0</v>
      </c>
    </row>
    <row r="12" spans="1:3" ht="32.549999999999997" customHeight="1">
      <c r="A12" s="19" t="s">
        <v>25</v>
      </c>
      <c r="B12" s="64">
        <f>'Fém nyílászáró és épületlakatos'!H268</f>
        <v>0</v>
      </c>
      <c r="C12" s="64">
        <f>'Fém nyílászáró és épületlakatos'!I268</f>
        <v>0</v>
      </c>
    </row>
    <row r="13" spans="1:3" ht="19.05" customHeight="1">
      <c r="A13" s="19" t="s">
        <v>26</v>
      </c>
      <c r="B13" s="64">
        <f>Felületképzés!H4</f>
        <v>0</v>
      </c>
      <c r="C13" s="64">
        <f>Felületképzés!I4</f>
        <v>0</v>
      </c>
    </row>
    <row r="14" spans="1:3" ht="19.05" customHeight="1">
      <c r="A14" s="19" t="s">
        <v>27</v>
      </c>
      <c r="B14" s="64">
        <f>Szigetelés!H16</f>
        <v>0</v>
      </c>
      <c r="C14" s="64">
        <f>Szigetelés!I16</f>
        <v>0</v>
      </c>
    </row>
    <row r="15" spans="1:3" ht="19.05" customHeight="1">
      <c r="A15" s="19" t="s">
        <v>28</v>
      </c>
      <c r="B15" s="64">
        <f>Árnyékolók!I38</f>
        <v>0</v>
      </c>
      <c r="C15" s="64">
        <f>Árnyékolók!J38</f>
        <v>0</v>
      </c>
    </row>
    <row r="16" spans="1:3" ht="32.549999999999997" customHeight="1">
      <c r="A16" s="20" t="s">
        <v>29</v>
      </c>
      <c r="B16" s="64">
        <f>'Elektromosenergia-ellátás, vill'!H4</f>
        <v>0</v>
      </c>
      <c r="C16" s="64">
        <f>'Elektromosenergia-ellátás, vill'!I4</f>
        <v>0</v>
      </c>
    </row>
    <row r="17" spans="1:3" ht="19.05" customHeight="1">
      <c r="A17" s="17" t="s">
        <v>30</v>
      </c>
      <c r="B17" s="79">
        <f>SUM(B2:B16)</f>
        <v>0</v>
      </c>
      <c r="C17" s="79">
        <f>SUM(C2:C16)</f>
        <v>0</v>
      </c>
    </row>
    <row r="18" spans="1:3" ht="19.05" customHeight="1">
      <c r="A18" s="21"/>
      <c r="B18" s="64"/>
      <c r="C18" s="64"/>
    </row>
  </sheetData>
  <pageMargins left="0.75" right="0.75" top="1" bottom="1" header="0.5" footer="0.5"/>
  <pageSetup orientation="portrait"/>
  <headerFooter>
    <oddHeader>&amp;C&amp;"Times New Roman,Regular"&amp;12&amp;K000000Munkanem összesítő</oddHeader>
    <oddFooter>&amp;L&amp;"Helvetica,Regular"&amp;12&amp;K000000&amp;P</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V10"/>
  <sheetViews>
    <sheetView showGridLines="0" workbookViewId="0">
      <selection activeCell="I13" sqref="I13"/>
    </sheetView>
  </sheetViews>
  <sheetFormatPr defaultColWidth="6.61328125" defaultRowHeight="12.75" customHeight="1"/>
  <cols>
    <col min="1" max="1" width="3.23046875" style="22" customWidth="1"/>
    <col min="2" max="2" width="7" style="22" customWidth="1"/>
    <col min="3" max="3" width="27.4609375" style="22" customWidth="1"/>
    <col min="4" max="5" width="5" style="22" customWidth="1"/>
    <col min="6" max="7" width="6.23046875" style="75" customWidth="1"/>
    <col min="8" max="9" width="7.765625" style="75" customWidth="1"/>
    <col min="10" max="10" width="2.4609375" style="22" customWidth="1"/>
    <col min="11" max="11" width="14.3828125" style="22" customWidth="1"/>
    <col min="12" max="256" width="6.61328125" style="22" customWidth="1"/>
  </cols>
  <sheetData>
    <row r="1" spans="1:9" ht="28.95" customHeight="1">
      <c r="A1" s="23" t="s">
        <v>31</v>
      </c>
      <c r="B1" s="24" t="s">
        <v>32</v>
      </c>
      <c r="C1" s="24" t="s">
        <v>33</v>
      </c>
      <c r="D1" s="25" t="s">
        <v>34</v>
      </c>
      <c r="E1" s="24" t="s">
        <v>35</v>
      </c>
      <c r="F1" s="42" t="s">
        <v>36</v>
      </c>
      <c r="G1" s="42" t="s">
        <v>37</v>
      </c>
      <c r="H1" s="42" t="s">
        <v>38</v>
      </c>
      <c r="I1" s="42" t="s">
        <v>39</v>
      </c>
    </row>
    <row r="2" spans="1:9" ht="40.950000000000003" customHeight="1">
      <c r="A2" s="26">
        <v>1</v>
      </c>
      <c r="B2" s="27" t="s">
        <v>40</v>
      </c>
      <c r="C2" s="27" t="s">
        <v>41</v>
      </c>
      <c r="D2" s="28">
        <v>1</v>
      </c>
      <c r="E2" s="27" t="s">
        <v>42</v>
      </c>
      <c r="F2" s="73"/>
      <c r="G2" s="73"/>
      <c r="H2" s="80">
        <f>ROUND(D2*F2,0)</f>
        <v>0</v>
      </c>
      <c r="I2" s="80">
        <f>ROUND(D2*G2,0)</f>
        <v>0</v>
      </c>
    </row>
    <row r="3" spans="1:9" ht="15.6" customHeight="1">
      <c r="A3" s="30"/>
      <c r="B3" s="31"/>
      <c r="C3" s="30"/>
      <c r="D3" s="30"/>
      <c r="E3" s="30"/>
      <c r="F3" s="58"/>
      <c r="G3" s="58"/>
      <c r="H3" s="58"/>
      <c r="I3" s="58"/>
    </row>
    <row r="4" spans="1:9" ht="40.950000000000003" customHeight="1">
      <c r="A4" s="26">
        <v>2</v>
      </c>
      <c r="B4" s="27" t="s">
        <v>43</v>
      </c>
      <c r="C4" s="32" t="s">
        <v>44</v>
      </c>
      <c r="D4" s="32">
        <v>1</v>
      </c>
      <c r="E4" s="32" t="s">
        <v>42</v>
      </c>
      <c r="F4" s="58"/>
      <c r="G4" s="58"/>
      <c r="H4" s="80">
        <f>ROUND(D4*F4,0)</f>
        <v>0</v>
      </c>
      <c r="I4" s="80">
        <f>ROUND(D4*G4,0)</f>
        <v>0</v>
      </c>
    </row>
    <row r="5" spans="1:9" ht="15.6" customHeight="1">
      <c r="A5" s="31"/>
      <c r="B5" s="31"/>
      <c r="C5" s="31"/>
      <c r="D5" s="31"/>
      <c r="E5" s="31"/>
      <c r="F5" s="74"/>
      <c r="G5" s="74"/>
      <c r="H5" s="74"/>
      <c r="I5" s="74"/>
    </row>
    <row r="6" spans="1:9" ht="16.95" customHeight="1">
      <c r="A6" s="34"/>
      <c r="B6" s="35"/>
      <c r="C6" s="24" t="s">
        <v>45</v>
      </c>
      <c r="D6" s="36"/>
      <c r="E6" s="35"/>
      <c r="F6" s="42"/>
      <c r="G6" s="42"/>
      <c r="H6" s="42">
        <f>ROUND(SUM(H2:H5),0)</f>
        <v>0</v>
      </c>
      <c r="I6" s="42">
        <f>ROUND(SUM(I2:I5),0)</f>
        <v>0</v>
      </c>
    </row>
    <row r="7" spans="1:9" ht="15.6" customHeight="1">
      <c r="A7" s="29"/>
      <c r="B7" s="29"/>
      <c r="C7" s="29"/>
      <c r="D7" s="29"/>
      <c r="E7" s="29"/>
      <c r="F7" s="73"/>
      <c r="G7" s="73"/>
      <c r="H7" s="73"/>
      <c r="I7" s="73"/>
    </row>
    <row r="8" spans="1:9" ht="15.6" customHeight="1">
      <c r="A8" s="30"/>
      <c r="B8" s="30"/>
      <c r="C8" s="30"/>
      <c r="D8" s="30"/>
      <c r="E8" s="30"/>
      <c r="F8" s="58"/>
      <c r="G8" s="58"/>
      <c r="H8" s="58"/>
      <c r="I8" s="58"/>
    </row>
    <row r="9" spans="1:9" ht="15.6" customHeight="1">
      <c r="A9" s="30"/>
      <c r="B9" s="30"/>
      <c r="C9" s="30"/>
      <c r="D9" s="30"/>
      <c r="E9" s="30"/>
      <c r="F9" s="58"/>
      <c r="G9" s="58"/>
      <c r="H9" s="58"/>
      <c r="I9" s="58"/>
    </row>
    <row r="10" spans="1:9" ht="15.6" customHeight="1">
      <c r="A10" s="30"/>
      <c r="B10" s="30"/>
      <c r="C10" s="30"/>
      <c r="D10" s="30"/>
      <c r="E10" s="30"/>
      <c r="F10" s="58"/>
      <c r="G10" s="58"/>
      <c r="H10" s="58"/>
      <c r="I10" s="58"/>
    </row>
  </sheetData>
  <pageMargins left="0.75" right="0.75" top="1" bottom="1" header="0.5" footer="0.5"/>
  <pageSetup orientation="portrait"/>
  <headerFooter>
    <oddHeader>&amp;L&amp;"Times New Roman CE,Regular"&amp;10&amp;K000000 Felvonulási létesítmények</oddHeader>
    <oddFooter>&amp;L&amp;"Helvetica,Regular"&amp;12&amp;K000000&amp;P</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V10"/>
  <sheetViews>
    <sheetView showGridLines="0" topLeftCell="A7" workbookViewId="0">
      <selection activeCell="K4" sqref="K4"/>
    </sheetView>
  </sheetViews>
  <sheetFormatPr defaultColWidth="6.61328125" defaultRowHeight="12.75" customHeight="1"/>
  <cols>
    <col min="1" max="1" width="3.23046875" style="37" customWidth="1"/>
    <col min="2" max="2" width="7" style="37" customWidth="1"/>
    <col min="3" max="3" width="27.4609375" style="37" customWidth="1"/>
    <col min="4" max="5" width="5" style="37" customWidth="1"/>
    <col min="6" max="7" width="6.23046875" style="75" customWidth="1"/>
    <col min="8" max="9" width="7.765625" style="75" customWidth="1"/>
    <col min="10" max="256" width="6.61328125" style="37" customWidth="1"/>
  </cols>
  <sheetData>
    <row r="1" spans="1:9" ht="28.95" customHeight="1">
      <c r="A1" s="23" t="s">
        <v>31</v>
      </c>
      <c r="B1" s="24" t="s">
        <v>32</v>
      </c>
      <c r="C1" s="24" t="s">
        <v>33</v>
      </c>
      <c r="D1" s="25" t="s">
        <v>34</v>
      </c>
      <c r="E1" s="24" t="s">
        <v>35</v>
      </c>
      <c r="F1" s="42" t="s">
        <v>36</v>
      </c>
      <c r="G1" s="42" t="s">
        <v>37</v>
      </c>
      <c r="H1" s="42" t="s">
        <v>38</v>
      </c>
      <c r="I1" s="42" t="s">
        <v>39</v>
      </c>
    </row>
    <row r="2" spans="1:9" ht="112.95" customHeight="1">
      <c r="A2" s="26">
        <v>1</v>
      </c>
      <c r="B2" s="27" t="s">
        <v>46</v>
      </c>
      <c r="C2" s="27" t="s">
        <v>47</v>
      </c>
      <c r="D2" s="86">
        <v>5956</v>
      </c>
      <c r="E2" s="27" t="s">
        <v>48</v>
      </c>
      <c r="F2" s="73"/>
      <c r="G2" s="73"/>
      <c r="H2" s="80">
        <f>ROUND(D2*F2,0)</f>
        <v>0</v>
      </c>
      <c r="I2" s="80">
        <f>ROUND(D2*G2,0)</f>
        <v>0</v>
      </c>
    </row>
    <row r="3" spans="1:9" ht="15.6" customHeight="1">
      <c r="A3" s="30"/>
      <c r="B3" s="30"/>
      <c r="C3" s="30"/>
      <c r="D3" s="58"/>
      <c r="E3" s="30"/>
      <c r="F3" s="58"/>
      <c r="G3" s="58"/>
      <c r="H3" s="58"/>
      <c r="I3" s="58"/>
    </row>
    <row r="4" spans="1:9" ht="112.95" customHeight="1">
      <c r="A4" s="38">
        <v>2</v>
      </c>
      <c r="B4" s="32" t="s">
        <v>49</v>
      </c>
      <c r="C4" s="32" t="s">
        <v>50</v>
      </c>
      <c r="D4" s="80">
        <v>2730</v>
      </c>
      <c r="E4" s="32" t="s">
        <v>48</v>
      </c>
      <c r="F4" s="58"/>
      <c r="G4" s="58"/>
      <c r="H4" s="80">
        <f>ROUND(D4*F4,0)</f>
        <v>0</v>
      </c>
      <c r="I4" s="80">
        <f>ROUND(D4*G4,0)</f>
        <v>0</v>
      </c>
    </row>
    <row r="5" spans="1:9" ht="15.6" customHeight="1">
      <c r="A5" s="30"/>
      <c r="B5" s="30"/>
      <c r="C5" s="30"/>
      <c r="D5" s="58"/>
      <c r="E5" s="30"/>
      <c r="F5" s="58"/>
      <c r="G5" s="58"/>
      <c r="H5" s="58"/>
      <c r="I5" s="58"/>
    </row>
    <row r="6" spans="1:9" ht="112.95" customHeight="1">
      <c r="A6" s="38">
        <v>3</v>
      </c>
      <c r="B6" s="32" t="s">
        <v>51</v>
      </c>
      <c r="C6" s="32" t="s">
        <v>52</v>
      </c>
      <c r="D6" s="80">
        <v>328</v>
      </c>
      <c r="E6" s="32" t="s">
        <v>48</v>
      </c>
      <c r="F6" s="58"/>
      <c r="G6" s="58"/>
      <c r="H6" s="80">
        <f>ROUND(D6*F6,0)</f>
        <v>0</v>
      </c>
      <c r="I6" s="80">
        <f>ROUND(D6*G6,0)</f>
        <v>0</v>
      </c>
    </row>
    <row r="7" spans="1:9" ht="15.6" customHeight="1">
      <c r="A7" s="30"/>
      <c r="B7" s="30"/>
      <c r="C7" s="30"/>
      <c r="D7" s="58"/>
      <c r="E7" s="30"/>
      <c r="F7" s="58"/>
      <c r="G7" s="58"/>
      <c r="H7" s="58"/>
      <c r="I7" s="58"/>
    </row>
    <row r="8" spans="1:9" ht="28.95" customHeight="1">
      <c r="A8" s="38">
        <v>4</v>
      </c>
      <c r="B8" s="32" t="s">
        <v>53</v>
      </c>
      <c r="C8" s="32" t="s">
        <v>54</v>
      </c>
      <c r="D8" s="80">
        <v>384</v>
      </c>
      <c r="E8" s="32" t="s">
        <v>48</v>
      </c>
      <c r="F8" s="58"/>
      <c r="G8" s="58"/>
      <c r="H8" s="80">
        <f>ROUND(D8*F8,0)</f>
        <v>0</v>
      </c>
      <c r="I8" s="80">
        <f>ROUND(D8*G8,0)</f>
        <v>0</v>
      </c>
    </row>
    <row r="9" spans="1:9" ht="15.6" customHeight="1">
      <c r="A9" s="31"/>
      <c r="B9" s="31"/>
      <c r="C9" s="31"/>
      <c r="D9" s="31"/>
      <c r="E9" s="31"/>
      <c r="F9" s="74"/>
      <c r="G9" s="74"/>
      <c r="H9" s="74"/>
      <c r="I9" s="74"/>
    </row>
    <row r="10" spans="1:9" ht="16.95" customHeight="1">
      <c r="A10" s="34"/>
      <c r="B10" s="35"/>
      <c r="C10" s="24" t="s">
        <v>45</v>
      </c>
      <c r="D10" s="36"/>
      <c r="E10" s="35"/>
      <c r="F10" s="42"/>
      <c r="G10" s="42"/>
      <c r="H10" s="42">
        <f>ROUND(SUM(H2:H9),0)</f>
        <v>0</v>
      </c>
      <c r="I10" s="42">
        <f>ROUND(SUM(I2:I9),0)</f>
        <v>0</v>
      </c>
    </row>
  </sheetData>
  <pageMargins left="0.75" right="0.75" top="1" bottom="1" header="0.5" footer="0.5"/>
  <pageSetup orientation="portrait"/>
  <headerFooter>
    <oddHeader>&amp;L&amp;"Times New Roman CE,Regular"&amp;10&amp;K000000 Zsaluzás és állványozás</oddHeader>
    <oddFooter>&amp;L&amp;"Helvetica,Regular"&amp;12&amp;K000000&amp;P</odd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V12"/>
  <sheetViews>
    <sheetView showGridLines="0" topLeftCell="A4" workbookViewId="0">
      <selection activeCell="K4" sqref="K4"/>
    </sheetView>
  </sheetViews>
  <sheetFormatPr defaultColWidth="6.61328125" defaultRowHeight="12.75" customHeight="1"/>
  <cols>
    <col min="1" max="1" width="3.23046875" style="40" customWidth="1"/>
    <col min="2" max="2" width="7" style="40" customWidth="1"/>
    <col min="3" max="3" width="27.4609375" style="40" customWidth="1"/>
    <col min="4" max="5" width="5" style="40" customWidth="1"/>
    <col min="6" max="7" width="6.23046875" style="75" customWidth="1"/>
    <col min="8" max="9" width="7.765625" style="75" customWidth="1"/>
    <col min="10" max="10" width="6.61328125" style="40" customWidth="1"/>
    <col min="11" max="11" width="14.3828125" style="40" customWidth="1"/>
    <col min="12" max="256" width="6.61328125" style="40" customWidth="1"/>
  </cols>
  <sheetData>
    <row r="1" spans="1:12" ht="28.95" customHeight="1">
      <c r="A1" s="23" t="s">
        <v>31</v>
      </c>
      <c r="B1" s="24" t="s">
        <v>32</v>
      </c>
      <c r="C1" s="24" t="s">
        <v>33</v>
      </c>
      <c r="D1" s="25" t="s">
        <v>34</v>
      </c>
      <c r="E1" s="24" t="s">
        <v>35</v>
      </c>
      <c r="F1" s="42" t="s">
        <v>36</v>
      </c>
      <c r="G1" s="42" t="s">
        <v>37</v>
      </c>
      <c r="H1" s="42" t="s">
        <v>38</v>
      </c>
      <c r="I1" s="42" t="s">
        <v>39</v>
      </c>
    </row>
    <row r="2" spans="1:12" ht="40.950000000000003" customHeight="1">
      <c r="A2" s="26">
        <v>1</v>
      </c>
      <c r="B2" s="27" t="s">
        <v>55</v>
      </c>
      <c r="C2" s="27" t="s">
        <v>56</v>
      </c>
      <c r="D2" s="28">
        <v>21.24</v>
      </c>
      <c r="E2" s="27" t="s">
        <v>48</v>
      </c>
      <c r="F2" s="73"/>
      <c r="G2" s="73"/>
      <c r="H2" s="80">
        <f>ROUND(D2*F2,0)</f>
        <v>0</v>
      </c>
      <c r="I2" s="80">
        <f>ROUND(D2*G2,0)</f>
        <v>0</v>
      </c>
    </row>
    <row r="3" spans="1:12" ht="15.6" customHeight="1">
      <c r="A3" s="30"/>
      <c r="B3" s="30"/>
      <c r="C3" s="30"/>
      <c r="D3" s="30"/>
      <c r="E3" s="30"/>
      <c r="F3" s="58"/>
      <c r="G3" s="58"/>
      <c r="H3" s="58"/>
      <c r="I3" s="58"/>
    </row>
    <row r="4" spans="1:12" ht="68.400000000000006" customHeight="1">
      <c r="A4" s="38">
        <v>2</v>
      </c>
      <c r="B4" s="32" t="s">
        <v>57</v>
      </c>
      <c r="C4" s="32" t="s">
        <v>537</v>
      </c>
      <c r="D4" s="39">
        <v>44.4</v>
      </c>
      <c r="E4" s="32" t="s">
        <v>58</v>
      </c>
      <c r="F4" s="58"/>
      <c r="G4" s="58"/>
      <c r="H4" s="80">
        <f>ROUND(D4*F4,0)</f>
        <v>0</v>
      </c>
      <c r="I4" s="80">
        <f>ROUND(D4*G4,0)</f>
        <v>0</v>
      </c>
      <c r="K4" s="85" t="s">
        <v>538</v>
      </c>
    </row>
    <row r="5" spans="1:12" ht="15.6" customHeight="1">
      <c r="A5" s="30"/>
      <c r="B5" s="30"/>
      <c r="C5" s="30"/>
      <c r="D5" s="30"/>
      <c r="E5" s="30"/>
      <c r="F5" s="58"/>
      <c r="G5" s="58"/>
      <c r="H5" s="58"/>
      <c r="I5" s="58"/>
    </row>
    <row r="6" spans="1:12" ht="64.95" customHeight="1">
      <c r="A6" s="38">
        <v>3</v>
      </c>
      <c r="B6" s="32" t="s">
        <v>59</v>
      </c>
      <c r="C6" s="32" t="s">
        <v>60</v>
      </c>
      <c r="D6" s="39">
        <v>0.6</v>
      </c>
      <c r="E6" s="32" t="s">
        <v>58</v>
      </c>
      <c r="F6" s="58"/>
      <c r="G6" s="58"/>
      <c r="H6" s="80">
        <f>ROUND(D6*F6,0)</f>
        <v>0</v>
      </c>
      <c r="I6" s="80">
        <f>ROUND(D6*G6,0)</f>
        <v>0</v>
      </c>
      <c r="L6" s="84"/>
    </row>
    <row r="7" spans="1:12" ht="15.6" customHeight="1">
      <c r="A7" s="30"/>
      <c r="B7" s="30"/>
      <c r="C7" s="30"/>
      <c r="D7" s="30"/>
      <c r="E7" s="30"/>
      <c r="F7" s="58"/>
      <c r="G7" s="58"/>
      <c r="H7" s="58"/>
      <c r="I7" s="58"/>
    </row>
    <row r="8" spans="1:12" ht="76.95" customHeight="1">
      <c r="A8" s="38">
        <v>4</v>
      </c>
      <c r="B8" s="32" t="s">
        <v>61</v>
      </c>
      <c r="C8" s="32" t="s">
        <v>62</v>
      </c>
      <c r="D8" s="39">
        <v>10.08</v>
      </c>
      <c r="E8" s="32" t="s">
        <v>48</v>
      </c>
      <c r="F8" s="58"/>
      <c r="G8" s="58"/>
      <c r="H8" s="80">
        <f>ROUND(D8*F8,0)</f>
        <v>0</v>
      </c>
      <c r="I8" s="80">
        <f>ROUND(D8*G8,0)</f>
        <v>0</v>
      </c>
    </row>
    <row r="9" spans="1:12" ht="15.6" customHeight="1">
      <c r="A9" s="30"/>
      <c r="B9" s="30"/>
      <c r="C9" s="30"/>
      <c r="D9" s="30"/>
      <c r="E9" s="30"/>
      <c r="F9" s="58"/>
      <c r="G9" s="58"/>
      <c r="H9" s="58"/>
      <c r="I9" s="58"/>
    </row>
    <row r="10" spans="1:12" ht="76.95" customHeight="1">
      <c r="A10" s="38">
        <v>5</v>
      </c>
      <c r="B10" s="32" t="s">
        <v>63</v>
      </c>
      <c r="C10" s="32" t="s">
        <v>64</v>
      </c>
      <c r="D10" s="39">
        <v>11.16</v>
      </c>
      <c r="E10" s="32" t="s">
        <v>48</v>
      </c>
      <c r="F10" s="58"/>
      <c r="G10" s="58"/>
      <c r="H10" s="80">
        <f>ROUND(D10*F10,0)</f>
        <v>0</v>
      </c>
      <c r="I10" s="80">
        <f>ROUND(D10*G10,0)</f>
        <v>0</v>
      </c>
    </row>
    <row r="11" spans="1:12" ht="15.6" customHeight="1">
      <c r="A11" s="31"/>
      <c r="B11" s="31"/>
      <c r="C11" s="31"/>
      <c r="D11" s="31"/>
      <c r="E11" s="31"/>
      <c r="F11" s="74"/>
      <c r="G11" s="74"/>
      <c r="H11" s="74"/>
      <c r="I11" s="74"/>
    </row>
    <row r="12" spans="1:12" ht="16.95" customHeight="1">
      <c r="A12" s="34"/>
      <c r="B12" s="35"/>
      <c r="C12" s="24" t="s">
        <v>45</v>
      </c>
      <c r="D12" s="36"/>
      <c r="E12" s="35"/>
      <c r="F12" s="42"/>
      <c r="G12" s="42"/>
      <c r="H12" s="42">
        <f>ROUND(SUM(H2:H11),0)</f>
        <v>0</v>
      </c>
      <c r="I12" s="42">
        <f>ROUND(SUM(I2:I11),0)</f>
        <v>0</v>
      </c>
    </row>
  </sheetData>
  <pageMargins left="0.75" right="0.75" top="1" bottom="1" header="0.5" footer="0.5"/>
  <pageSetup orientation="portrait"/>
  <headerFooter>
    <oddHeader>&amp;L&amp;"Times New Roman CE,Regular"&amp;10&amp;K000000 Helyszíni beton és vasbeton munka</oddHeader>
    <oddFooter>&amp;L&amp;"Helvetica,Regular"&amp;12&amp;K000000&amp;P</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V11"/>
  <sheetViews>
    <sheetView showGridLines="0" workbookViewId="0">
      <selection activeCell="F19" sqref="F19"/>
    </sheetView>
  </sheetViews>
  <sheetFormatPr defaultColWidth="6.61328125" defaultRowHeight="12.75" customHeight="1"/>
  <cols>
    <col min="1" max="1" width="0.23046875" style="41" customWidth="1"/>
    <col min="2" max="2" width="3.23046875" style="41" customWidth="1"/>
    <col min="3" max="3" width="7" style="41" customWidth="1"/>
    <col min="4" max="4" width="27.4609375" style="41" customWidth="1"/>
    <col min="5" max="6" width="5" style="41" customWidth="1"/>
    <col min="7" max="8" width="6.23046875" style="75" customWidth="1"/>
    <col min="9" max="10" width="7.765625" style="75" customWidth="1"/>
    <col min="11" max="256" width="6.61328125" style="41" customWidth="1"/>
  </cols>
  <sheetData>
    <row r="1" spans="2:10" ht="43.95" customHeight="1"/>
    <row r="2" spans="2:10" ht="28.95" customHeight="1">
      <c r="B2" s="23" t="s">
        <v>31</v>
      </c>
      <c r="C2" s="24" t="s">
        <v>32</v>
      </c>
      <c r="D2" s="24" t="s">
        <v>33</v>
      </c>
      <c r="E2" s="25" t="s">
        <v>34</v>
      </c>
      <c r="F2" s="24" t="s">
        <v>35</v>
      </c>
      <c r="G2" s="42" t="s">
        <v>36</v>
      </c>
      <c r="H2" s="42" t="s">
        <v>37</v>
      </c>
      <c r="I2" s="42" t="s">
        <v>38</v>
      </c>
      <c r="J2" s="42" t="s">
        <v>39</v>
      </c>
    </row>
    <row r="3" spans="2:10" ht="40.950000000000003" customHeight="1">
      <c r="B3" s="26">
        <v>1</v>
      </c>
      <c r="C3" s="27" t="s">
        <v>65</v>
      </c>
      <c r="D3" s="27" t="s">
        <v>66</v>
      </c>
      <c r="E3" s="28">
        <v>14.4</v>
      </c>
      <c r="F3" s="27" t="s">
        <v>67</v>
      </c>
      <c r="G3" s="73"/>
      <c r="H3" s="73"/>
      <c r="I3" s="80">
        <f>ROUND(E3*G3,0)</f>
        <v>0</v>
      </c>
      <c r="J3" s="80">
        <f>ROUND(E3*H3,0)</f>
        <v>0</v>
      </c>
    </row>
    <row r="4" spans="2:10" ht="15.6" customHeight="1">
      <c r="B4" s="31"/>
      <c r="C4" s="31"/>
      <c r="D4" s="31"/>
      <c r="E4" s="31"/>
      <c r="F4" s="31"/>
      <c r="G4" s="74"/>
      <c r="H4" s="74"/>
      <c r="I4" s="74"/>
      <c r="J4" s="74"/>
    </row>
    <row r="5" spans="2:10" ht="16.95" customHeight="1">
      <c r="B5" s="34"/>
      <c r="C5" s="35"/>
      <c r="D5" s="24" t="s">
        <v>45</v>
      </c>
      <c r="E5" s="36"/>
      <c r="F5" s="35"/>
      <c r="G5" s="42"/>
      <c r="H5" s="42"/>
      <c r="I5" s="42">
        <f>ROUND(SUM(I3:I4),0)</f>
        <v>0</v>
      </c>
      <c r="J5" s="42">
        <f>ROUND(SUM(J3:J4),0)</f>
        <v>0</v>
      </c>
    </row>
    <row r="6" spans="2:10" ht="15.6" customHeight="1">
      <c r="B6" s="29"/>
      <c r="C6" s="29"/>
      <c r="D6" s="29"/>
      <c r="E6" s="29"/>
      <c r="F6" s="29"/>
      <c r="G6" s="73"/>
      <c r="H6" s="73"/>
      <c r="I6" s="73"/>
      <c r="J6" s="73"/>
    </row>
    <row r="7" spans="2:10" ht="15.6" customHeight="1">
      <c r="B7" s="30"/>
      <c r="C7" s="30"/>
      <c r="D7" s="30"/>
      <c r="E7" s="30"/>
      <c r="F7" s="30"/>
      <c r="G7" s="58"/>
      <c r="H7" s="58"/>
      <c r="I7" s="58"/>
      <c r="J7" s="58"/>
    </row>
    <row r="8" spans="2:10" ht="15.6" customHeight="1">
      <c r="B8" s="30"/>
      <c r="C8" s="30"/>
      <c r="D8" s="30"/>
      <c r="E8" s="30"/>
      <c r="F8" s="30"/>
      <c r="G8" s="58"/>
      <c r="H8" s="58"/>
      <c r="I8" s="58"/>
      <c r="J8" s="58"/>
    </row>
    <row r="9" spans="2:10" ht="15.6" customHeight="1">
      <c r="B9" s="30"/>
      <c r="C9" s="30"/>
      <c r="D9" s="30"/>
      <c r="E9" s="30"/>
      <c r="F9" s="30"/>
      <c r="G9" s="58"/>
      <c r="H9" s="58"/>
      <c r="I9" s="58"/>
      <c r="J9" s="58"/>
    </row>
    <row r="10" spans="2:10" ht="15.6" customHeight="1">
      <c r="B10" s="30"/>
      <c r="C10" s="30"/>
      <c r="D10" s="30"/>
      <c r="E10" s="30"/>
      <c r="F10" s="30"/>
      <c r="G10" s="58"/>
      <c r="H10" s="58"/>
      <c r="I10" s="58"/>
      <c r="J10" s="58"/>
    </row>
    <row r="11" spans="2:10" ht="15.6" customHeight="1">
      <c r="B11" s="30"/>
      <c r="C11" s="30"/>
      <c r="D11" s="30"/>
      <c r="E11" s="30"/>
      <c r="F11" s="30"/>
      <c r="G11" s="58"/>
      <c r="H11" s="58"/>
      <c r="I11" s="58"/>
      <c r="J11" s="58"/>
    </row>
  </sheetData>
  <pageMargins left="0.75" right="0.75" top="1" bottom="1" header="0.5" footer="0.5"/>
  <pageSetup orientation="portrait"/>
  <headerFooter>
    <oddHeader>&amp;L&amp;"Times New Roman CE,Regular"&amp;10&amp;K000000 Előregyártott épületszerkezeti elem elhelyezése és szerelése</oddHeader>
    <oddFooter>&amp;L&amp;"Helvetica,Regular"&amp;12&amp;K000000&amp;P</odd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V13"/>
  <sheetViews>
    <sheetView showGridLines="0" workbookViewId="0">
      <selection activeCell="K4" sqref="K4"/>
    </sheetView>
  </sheetViews>
  <sheetFormatPr defaultColWidth="6.61328125" defaultRowHeight="12.75" customHeight="1"/>
  <cols>
    <col min="1" max="1" width="3.23046875" style="43" customWidth="1"/>
    <col min="2" max="2" width="7" style="43" customWidth="1"/>
    <col min="3" max="3" width="27.4609375" style="43" customWidth="1"/>
    <col min="4" max="5" width="5" style="43" customWidth="1"/>
    <col min="6" max="7" width="6.23046875" style="75" customWidth="1"/>
    <col min="8" max="9" width="7.765625" style="75" customWidth="1"/>
    <col min="10" max="10" width="3.07421875" style="43" customWidth="1"/>
    <col min="11" max="11" width="14.3828125" style="43" customWidth="1"/>
    <col min="12" max="256" width="6.61328125" style="43" customWidth="1"/>
  </cols>
  <sheetData>
    <row r="1" spans="1:256" ht="28.95" customHeight="1">
      <c r="A1" s="23" t="s">
        <v>31</v>
      </c>
      <c r="B1" s="24" t="s">
        <v>32</v>
      </c>
      <c r="C1" s="24" t="s">
        <v>33</v>
      </c>
      <c r="D1" s="25" t="s">
        <v>34</v>
      </c>
      <c r="E1" s="24" t="s">
        <v>35</v>
      </c>
      <c r="F1" s="42" t="s">
        <v>36</v>
      </c>
      <c r="G1" s="42" t="s">
        <v>37</v>
      </c>
      <c r="H1" s="42" t="s">
        <v>38</v>
      </c>
      <c r="I1" s="42" t="s">
        <v>39</v>
      </c>
    </row>
    <row r="2" spans="1:256" ht="40.950000000000003" customHeight="1">
      <c r="A2" s="26">
        <v>1</v>
      </c>
      <c r="B2" s="27" t="s">
        <v>68</v>
      </c>
      <c r="C2" s="27" t="s">
        <v>69</v>
      </c>
      <c r="D2" s="28">
        <v>49</v>
      </c>
      <c r="E2" s="27" t="s">
        <v>58</v>
      </c>
      <c r="F2" s="73"/>
      <c r="G2" s="73"/>
      <c r="H2" s="80">
        <f>ROUND(D2*F2,0)</f>
        <v>0</v>
      </c>
      <c r="I2" s="80">
        <f>ROUND(D2*G2,0)</f>
        <v>0</v>
      </c>
    </row>
    <row r="3" spans="1:256" ht="15.6" customHeight="1">
      <c r="A3" s="30"/>
      <c r="B3" s="30"/>
      <c r="C3" s="30"/>
      <c r="D3" s="30"/>
      <c r="E3" s="30"/>
      <c r="F3" s="58"/>
      <c r="G3" s="58"/>
      <c r="H3" s="58"/>
      <c r="I3" s="58"/>
    </row>
    <row r="4" spans="1:256" ht="88.95" customHeight="1">
      <c r="A4" s="38">
        <v>2</v>
      </c>
      <c r="B4" s="32" t="s">
        <v>70</v>
      </c>
      <c r="C4" s="32" t="s">
        <v>71</v>
      </c>
      <c r="D4" s="39">
        <v>37.200000000000003</v>
      </c>
      <c r="E4" s="32" t="s">
        <v>58</v>
      </c>
      <c r="F4" s="58"/>
      <c r="G4" s="58"/>
      <c r="H4" s="80">
        <f>ROUND(D4*F4,0)</f>
        <v>0</v>
      </c>
      <c r="I4" s="80">
        <f>ROUND(D4*G4,0)</f>
        <v>0</v>
      </c>
    </row>
    <row r="5" spans="1:256" ht="16.95" customHeight="1">
      <c r="A5" s="30"/>
      <c r="B5" s="30"/>
      <c r="C5" s="32"/>
      <c r="D5" s="30"/>
      <c r="E5" s="30"/>
      <c r="F5" s="58"/>
      <c r="G5" s="58"/>
      <c r="H5" s="58"/>
      <c r="I5" s="58"/>
    </row>
    <row r="6" spans="1:256" ht="40.799999999999997" customHeight="1">
      <c r="A6" s="26">
        <v>3</v>
      </c>
      <c r="B6" s="33" t="s">
        <v>72</v>
      </c>
      <c r="C6" s="32" t="s">
        <v>73</v>
      </c>
      <c r="D6" s="94">
        <v>4270</v>
      </c>
      <c r="E6" s="32" t="s">
        <v>48</v>
      </c>
      <c r="F6" s="58"/>
      <c r="G6" s="58"/>
      <c r="H6" s="80">
        <f>ROUND(D6*F6,0)</f>
        <v>0</v>
      </c>
      <c r="I6" s="80">
        <f>ROUND(D6*G6,0)</f>
        <v>0</v>
      </c>
    </row>
    <row r="7" spans="1:256" ht="21" customHeight="1">
      <c r="A7" s="30"/>
      <c r="B7" s="96"/>
      <c r="C7" s="62"/>
      <c r="D7" s="97"/>
      <c r="E7" s="62"/>
      <c r="F7" s="76"/>
      <c r="G7" s="76"/>
      <c r="H7" s="88"/>
      <c r="I7" s="88"/>
      <c r="J7" s="60"/>
      <c r="K7" s="60"/>
      <c r="L7" s="60"/>
      <c r="M7" s="60"/>
      <c r="N7" s="60"/>
      <c r="O7" s="60"/>
      <c r="P7" s="60"/>
      <c r="Q7" s="60"/>
      <c r="R7" s="60"/>
      <c r="S7" s="60"/>
      <c r="T7" s="60"/>
      <c r="U7" s="60"/>
      <c r="V7" s="60"/>
      <c r="W7" s="60"/>
      <c r="X7" s="60"/>
      <c r="Y7" s="60"/>
      <c r="Z7" s="60"/>
      <c r="AA7" s="60"/>
      <c r="AB7" s="60"/>
      <c r="AC7" s="60"/>
      <c r="AD7" s="60"/>
      <c r="AE7" s="60"/>
      <c r="AF7" s="60"/>
      <c r="AG7" s="60"/>
      <c r="AH7" s="60"/>
      <c r="AI7" s="60"/>
      <c r="AJ7" s="60"/>
      <c r="AK7" s="60"/>
      <c r="AL7" s="60"/>
      <c r="AM7" s="60"/>
      <c r="AN7" s="60"/>
      <c r="AO7" s="60"/>
      <c r="AP7" s="60"/>
      <c r="AQ7" s="60"/>
      <c r="AR7" s="60"/>
      <c r="AS7" s="60"/>
      <c r="AT7" s="60"/>
      <c r="AU7" s="60"/>
      <c r="AV7" s="60"/>
      <c r="AW7" s="60"/>
      <c r="AX7" s="60"/>
      <c r="AY7" s="60"/>
      <c r="AZ7" s="60"/>
      <c r="BA7" s="60"/>
      <c r="BB7" s="60"/>
      <c r="BC7" s="60"/>
      <c r="BD7" s="60"/>
      <c r="BE7" s="60"/>
      <c r="BF7" s="60"/>
      <c r="BG7" s="60"/>
      <c r="BH7" s="60"/>
      <c r="BI7" s="60"/>
      <c r="BJ7" s="60"/>
      <c r="BK7" s="60"/>
      <c r="BL7" s="60"/>
      <c r="BM7" s="60"/>
      <c r="BN7" s="60"/>
      <c r="BO7" s="60"/>
      <c r="BP7" s="60"/>
      <c r="BQ7" s="60"/>
      <c r="BR7" s="60"/>
      <c r="BS7" s="60"/>
      <c r="BT7" s="60"/>
      <c r="BU7" s="60"/>
      <c r="BV7" s="60"/>
      <c r="BW7" s="60"/>
      <c r="BX7" s="60"/>
      <c r="BY7" s="60"/>
      <c r="BZ7" s="60"/>
      <c r="CA7" s="60"/>
      <c r="CB7" s="60"/>
      <c r="CC7" s="60"/>
      <c r="CD7" s="60"/>
      <c r="CE7" s="60"/>
      <c r="CF7" s="60"/>
      <c r="CG7" s="60"/>
      <c r="CH7" s="60"/>
      <c r="CI7" s="60"/>
      <c r="CJ7" s="60"/>
      <c r="CK7" s="60"/>
      <c r="CL7" s="60"/>
      <c r="CM7" s="60"/>
      <c r="CN7" s="60"/>
      <c r="CO7" s="60"/>
      <c r="CP7" s="60"/>
      <c r="CQ7" s="60"/>
      <c r="CR7" s="60"/>
      <c r="CS7" s="60"/>
      <c r="CT7" s="60"/>
      <c r="CU7" s="60"/>
      <c r="CV7" s="60"/>
      <c r="CW7" s="60"/>
      <c r="CX7" s="60"/>
      <c r="CY7" s="60"/>
      <c r="CZ7" s="60"/>
      <c r="DA7" s="60"/>
      <c r="DB7" s="60"/>
      <c r="DC7" s="60"/>
      <c r="DD7" s="60"/>
      <c r="DE7" s="60"/>
      <c r="DF7" s="60"/>
      <c r="DG7" s="60"/>
      <c r="DH7" s="60"/>
      <c r="DI7" s="60"/>
      <c r="DJ7" s="60"/>
      <c r="DK7" s="60"/>
      <c r="DL7" s="60"/>
      <c r="DM7" s="60"/>
      <c r="DN7" s="60"/>
      <c r="DO7" s="60"/>
      <c r="DP7" s="60"/>
      <c r="DQ7" s="60"/>
      <c r="DR7" s="60"/>
      <c r="DS7" s="60"/>
      <c r="DT7" s="60"/>
      <c r="DU7" s="60"/>
      <c r="DV7" s="60"/>
      <c r="DW7" s="60"/>
      <c r="DX7" s="60"/>
      <c r="DY7" s="60"/>
      <c r="DZ7" s="60"/>
      <c r="EA7" s="60"/>
      <c r="EB7" s="60"/>
      <c r="EC7" s="60"/>
      <c r="ED7" s="60"/>
      <c r="EE7" s="60"/>
      <c r="EF7" s="60"/>
      <c r="EG7" s="60"/>
      <c r="EH7" s="60"/>
      <c r="EI7" s="60"/>
      <c r="EJ7" s="60"/>
      <c r="EK7" s="60"/>
      <c r="EL7" s="60"/>
      <c r="EM7" s="60"/>
      <c r="EN7" s="60"/>
      <c r="EO7" s="60"/>
      <c r="EP7" s="60"/>
      <c r="EQ7" s="60"/>
      <c r="ER7" s="60"/>
      <c r="ES7" s="60"/>
      <c r="ET7" s="60"/>
      <c r="EU7" s="60"/>
      <c r="EV7" s="60"/>
      <c r="EW7" s="60"/>
      <c r="EX7" s="60"/>
      <c r="EY7" s="60"/>
      <c r="EZ7" s="60"/>
      <c r="FA7" s="60"/>
      <c r="FB7" s="60"/>
      <c r="FC7" s="60"/>
      <c r="FD7" s="60"/>
      <c r="FE7" s="60"/>
      <c r="FF7" s="60"/>
      <c r="FG7" s="60"/>
      <c r="FH7" s="60"/>
      <c r="FI7" s="60"/>
      <c r="FJ7" s="60"/>
      <c r="FK7" s="60"/>
      <c r="FL7" s="60"/>
      <c r="FM7" s="60"/>
      <c r="FN7" s="60"/>
      <c r="FO7" s="60"/>
      <c r="FP7" s="60"/>
      <c r="FQ7" s="60"/>
      <c r="FR7" s="60"/>
      <c r="FS7" s="60"/>
      <c r="FT7" s="60"/>
      <c r="FU7" s="60"/>
      <c r="FV7" s="60"/>
      <c r="FW7" s="60"/>
      <c r="FX7" s="60"/>
      <c r="FY7" s="60"/>
      <c r="FZ7" s="60"/>
      <c r="GA7" s="60"/>
      <c r="GB7" s="60"/>
      <c r="GC7" s="60"/>
      <c r="GD7" s="60"/>
      <c r="GE7" s="60"/>
      <c r="GF7" s="60"/>
      <c r="GG7" s="60"/>
      <c r="GH7" s="60"/>
      <c r="GI7" s="60"/>
      <c r="GJ7" s="60"/>
      <c r="GK7" s="60"/>
      <c r="GL7" s="60"/>
      <c r="GM7" s="60"/>
      <c r="GN7" s="60"/>
      <c r="GO7" s="60"/>
      <c r="GP7" s="60"/>
      <c r="GQ7" s="60"/>
      <c r="GR7" s="60"/>
      <c r="GS7" s="60"/>
      <c r="GT7" s="60"/>
      <c r="GU7" s="60"/>
      <c r="GV7" s="60"/>
      <c r="GW7" s="60"/>
      <c r="GX7" s="60"/>
      <c r="GY7" s="60"/>
      <c r="GZ7" s="60"/>
      <c r="HA7" s="60"/>
      <c r="HB7" s="60"/>
      <c r="HC7" s="60"/>
      <c r="HD7" s="60"/>
      <c r="HE7" s="60"/>
      <c r="HF7" s="60"/>
      <c r="HG7" s="60"/>
      <c r="HH7" s="60"/>
      <c r="HI7" s="60"/>
      <c r="HJ7" s="60"/>
      <c r="HK7" s="60"/>
      <c r="HL7" s="60"/>
      <c r="HM7" s="60"/>
      <c r="HN7" s="60"/>
      <c r="HO7" s="60"/>
      <c r="HP7" s="60"/>
      <c r="HQ7" s="60"/>
      <c r="HR7" s="60"/>
      <c r="HS7" s="60"/>
      <c r="HT7" s="60"/>
      <c r="HU7" s="60"/>
      <c r="HV7" s="60"/>
      <c r="HW7" s="60"/>
      <c r="HX7" s="60"/>
      <c r="HY7" s="60"/>
      <c r="HZ7" s="60"/>
      <c r="IA7" s="60"/>
      <c r="IB7" s="60"/>
      <c r="IC7" s="60"/>
      <c r="ID7" s="60"/>
      <c r="IE7" s="60"/>
      <c r="IF7" s="60"/>
      <c r="IG7" s="60"/>
      <c r="IH7" s="60"/>
      <c r="II7" s="60"/>
      <c r="IJ7" s="60"/>
      <c r="IK7" s="60"/>
      <c r="IL7" s="60"/>
      <c r="IM7" s="60"/>
      <c r="IN7" s="60"/>
      <c r="IO7" s="60"/>
      <c r="IP7" s="60"/>
      <c r="IQ7" s="60"/>
      <c r="IR7" s="60"/>
      <c r="IS7" s="60"/>
      <c r="IT7" s="60"/>
      <c r="IU7" s="60"/>
      <c r="IV7" s="60"/>
    </row>
    <row r="8" spans="1:256" ht="53.4" customHeight="1">
      <c r="A8" s="101">
        <v>4</v>
      </c>
      <c r="B8" s="98" t="s">
        <v>545</v>
      </c>
      <c r="C8" s="98" t="s">
        <v>549</v>
      </c>
      <c r="D8" s="99">
        <v>881</v>
      </c>
      <c r="E8" s="98" t="s">
        <v>67</v>
      </c>
      <c r="F8" s="100"/>
      <c r="G8" s="100"/>
      <c r="H8" s="87">
        <f>ROUND(D8*F8,0)</f>
        <v>0</v>
      </c>
      <c r="I8" s="87">
        <f>ROUND(D8*G8,0)</f>
        <v>0</v>
      </c>
      <c r="J8" s="60"/>
      <c r="K8" s="85" t="s">
        <v>542</v>
      </c>
      <c r="L8" s="60"/>
      <c r="M8" s="60"/>
      <c r="N8" s="60"/>
      <c r="O8" s="60"/>
      <c r="P8" s="60"/>
      <c r="Q8" s="60"/>
      <c r="R8" s="60"/>
      <c r="S8" s="60"/>
      <c r="T8" s="60"/>
      <c r="U8" s="60"/>
      <c r="V8" s="60"/>
      <c r="W8" s="60"/>
      <c r="X8" s="60"/>
      <c r="Y8" s="60"/>
      <c r="Z8" s="60"/>
      <c r="AA8" s="60"/>
      <c r="AB8" s="60"/>
      <c r="AC8" s="60"/>
      <c r="AD8" s="60"/>
      <c r="AE8" s="60"/>
      <c r="AF8" s="60"/>
      <c r="AG8" s="60"/>
      <c r="AH8" s="60"/>
      <c r="AI8" s="60"/>
      <c r="AJ8" s="60"/>
      <c r="AK8" s="60"/>
      <c r="AL8" s="60"/>
      <c r="AM8" s="60"/>
      <c r="AN8" s="60"/>
      <c r="AO8" s="60"/>
      <c r="AP8" s="60"/>
      <c r="AQ8" s="60"/>
      <c r="AR8" s="60"/>
      <c r="AS8" s="60"/>
      <c r="AT8" s="60"/>
      <c r="AU8" s="60"/>
      <c r="AV8" s="60"/>
      <c r="AW8" s="60"/>
      <c r="AX8" s="60"/>
      <c r="AY8" s="60"/>
      <c r="AZ8" s="60"/>
      <c r="BA8" s="60"/>
      <c r="BB8" s="60"/>
      <c r="BC8" s="60"/>
      <c r="BD8" s="60"/>
      <c r="BE8" s="60"/>
      <c r="BF8" s="60"/>
      <c r="BG8" s="60"/>
      <c r="BH8" s="60"/>
      <c r="BI8" s="60"/>
      <c r="BJ8" s="60"/>
      <c r="BK8" s="60"/>
      <c r="BL8" s="60"/>
      <c r="BM8" s="60"/>
      <c r="BN8" s="60"/>
      <c r="BO8" s="60"/>
      <c r="BP8" s="60"/>
      <c r="BQ8" s="60"/>
      <c r="BR8" s="60"/>
      <c r="BS8" s="60"/>
      <c r="BT8" s="60"/>
      <c r="BU8" s="60"/>
      <c r="BV8" s="60"/>
      <c r="BW8" s="60"/>
      <c r="BX8" s="60"/>
      <c r="BY8" s="60"/>
      <c r="BZ8" s="60"/>
      <c r="CA8" s="60"/>
      <c r="CB8" s="60"/>
      <c r="CC8" s="60"/>
      <c r="CD8" s="60"/>
      <c r="CE8" s="60"/>
      <c r="CF8" s="60"/>
      <c r="CG8" s="60"/>
      <c r="CH8" s="60"/>
      <c r="CI8" s="60"/>
      <c r="CJ8" s="60"/>
      <c r="CK8" s="60"/>
      <c r="CL8" s="60"/>
      <c r="CM8" s="60"/>
      <c r="CN8" s="60"/>
      <c r="CO8" s="60"/>
      <c r="CP8" s="60"/>
      <c r="CQ8" s="60"/>
      <c r="CR8" s="60"/>
      <c r="CS8" s="60"/>
      <c r="CT8" s="60"/>
      <c r="CU8" s="60"/>
      <c r="CV8" s="60"/>
      <c r="CW8" s="60"/>
      <c r="CX8" s="60"/>
      <c r="CY8" s="60"/>
      <c r="CZ8" s="60"/>
      <c r="DA8" s="60"/>
      <c r="DB8" s="60"/>
      <c r="DC8" s="60"/>
      <c r="DD8" s="60"/>
      <c r="DE8" s="60"/>
      <c r="DF8" s="60"/>
      <c r="DG8" s="60"/>
      <c r="DH8" s="60"/>
      <c r="DI8" s="60"/>
      <c r="DJ8" s="60"/>
      <c r="DK8" s="60"/>
      <c r="DL8" s="60"/>
      <c r="DM8" s="60"/>
      <c r="DN8" s="60"/>
      <c r="DO8" s="60"/>
      <c r="DP8" s="60"/>
      <c r="DQ8" s="60"/>
      <c r="DR8" s="60"/>
      <c r="DS8" s="60"/>
      <c r="DT8" s="60"/>
      <c r="DU8" s="60"/>
      <c r="DV8" s="60"/>
      <c r="DW8" s="60"/>
      <c r="DX8" s="60"/>
      <c r="DY8" s="60"/>
      <c r="DZ8" s="60"/>
      <c r="EA8" s="60"/>
      <c r="EB8" s="60"/>
      <c r="EC8" s="60"/>
      <c r="ED8" s="60"/>
      <c r="EE8" s="60"/>
      <c r="EF8" s="60"/>
      <c r="EG8" s="60"/>
      <c r="EH8" s="60"/>
      <c r="EI8" s="60"/>
      <c r="EJ8" s="60"/>
      <c r="EK8" s="60"/>
      <c r="EL8" s="60"/>
      <c r="EM8" s="60"/>
      <c r="EN8" s="60"/>
      <c r="EO8" s="60"/>
      <c r="EP8" s="60"/>
      <c r="EQ8" s="60"/>
      <c r="ER8" s="60"/>
      <c r="ES8" s="60"/>
      <c r="ET8" s="60"/>
      <c r="EU8" s="60"/>
      <c r="EV8" s="60"/>
      <c r="EW8" s="60"/>
      <c r="EX8" s="60"/>
      <c r="EY8" s="60"/>
      <c r="EZ8" s="60"/>
      <c r="FA8" s="60"/>
      <c r="FB8" s="60"/>
      <c r="FC8" s="60"/>
      <c r="FD8" s="60"/>
      <c r="FE8" s="60"/>
      <c r="FF8" s="60"/>
      <c r="FG8" s="60"/>
      <c r="FH8" s="60"/>
      <c r="FI8" s="60"/>
      <c r="FJ8" s="60"/>
      <c r="FK8" s="60"/>
      <c r="FL8" s="60"/>
      <c r="FM8" s="60"/>
      <c r="FN8" s="60"/>
      <c r="FO8" s="60"/>
      <c r="FP8" s="60"/>
      <c r="FQ8" s="60"/>
      <c r="FR8" s="60"/>
      <c r="FS8" s="60"/>
      <c r="FT8" s="60"/>
      <c r="FU8" s="60"/>
      <c r="FV8" s="60"/>
      <c r="FW8" s="60"/>
      <c r="FX8" s="60"/>
      <c r="FY8" s="60"/>
      <c r="FZ8" s="60"/>
      <c r="GA8" s="60"/>
      <c r="GB8" s="60"/>
      <c r="GC8" s="60"/>
      <c r="GD8" s="60"/>
      <c r="GE8" s="60"/>
      <c r="GF8" s="60"/>
      <c r="GG8" s="60"/>
      <c r="GH8" s="60"/>
      <c r="GI8" s="60"/>
      <c r="GJ8" s="60"/>
      <c r="GK8" s="60"/>
      <c r="GL8" s="60"/>
      <c r="GM8" s="60"/>
      <c r="GN8" s="60"/>
      <c r="GO8" s="60"/>
      <c r="GP8" s="60"/>
      <c r="GQ8" s="60"/>
      <c r="GR8" s="60"/>
      <c r="GS8" s="60"/>
      <c r="GT8" s="60"/>
      <c r="GU8" s="60"/>
      <c r="GV8" s="60"/>
      <c r="GW8" s="60"/>
      <c r="GX8" s="60"/>
      <c r="GY8" s="60"/>
      <c r="GZ8" s="60"/>
      <c r="HA8" s="60"/>
      <c r="HB8" s="60"/>
      <c r="HC8" s="60"/>
      <c r="HD8" s="60"/>
      <c r="HE8" s="60"/>
      <c r="HF8" s="60"/>
      <c r="HG8" s="60"/>
      <c r="HH8" s="60"/>
      <c r="HI8" s="60"/>
      <c r="HJ8" s="60"/>
      <c r="HK8" s="60"/>
      <c r="HL8" s="60"/>
      <c r="HM8" s="60"/>
      <c r="HN8" s="60"/>
      <c r="HO8" s="60"/>
      <c r="HP8" s="60"/>
      <c r="HQ8" s="60"/>
      <c r="HR8" s="60"/>
      <c r="HS8" s="60"/>
      <c r="HT8" s="60"/>
      <c r="HU8" s="60"/>
      <c r="HV8" s="60"/>
      <c r="HW8" s="60"/>
      <c r="HX8" s="60"/>
      <c r="HY8" s="60"/>
      <c r="HZ8" s="60"/>
      <c r="IA8" s="60"/>
      <c r="IB8" s="60"/>
      <c r="IC8" s="60"/>
      <c r="ID8" s="60"/>
      <c r="IE8" s="60"/>
      <c r="IF8" s="60"/>
      <c r="IG8" s="60"/>
      <c r="IH8" s="60"/>
      <c r="II8" s="60"/>
      <c r="IJ8" s="60"/>
      <c r="IK8" s="60"/>
      <c r="IL8" s="60"/>
      <c r="IM8" s="60"/>
      <c r="IN8" s="60"/>
      <c r="IO8" s="60"/>
      <c r="IP8" s="60"/>
      <c r="IQ8" s="60"/>
      <c r="IR8" s="60"/>
      <c r="IS8" s="60"/>
      <c r="IT8" s="60"/>
      <c r="IU8" s="60"/>
      <c r="IV8" s="60"/>
    </row>
    <row r="9" spans="1:256" ht="15.6" customHeight="1">
      <c r="A9" s="31"/>
      <c r="B9" s="31"/>
      <c r="C9" s="31"/>
      <c r="D9" s="31"/>
      <c r="E9" s="31"/>
      <c r="F9" s="74"/>
      <c r="G9" s="74"/>
      <c r="H9" s="74"/>
      <c r="I9" s="74"/>
    </row>
    <row r="10" spans="1:256" ht="16.95" customHeight="1">
      <c r="A10" s="34"/>
      <c r="B10" s="35"/>
      <c r="C10" s="24" t="s">
        <v>45</v>
      </c>
      <c r="D10" s="36"/>
      <c r="E10" s="35"/>
      <c r="F10" s="42"/>
      <c r="G10" s="42"/>
      <c r="H10" s="42">
        <f>ROUND(SUM(H2:H9),0)</f>
        <v>0</v>
      </c>
      <c r="I10" s="42">
        <f>ROUND(SUM(I2:I9),0)</f>
        <v>0</v>
      </c>
    </row>
    <row r="11" spans="1:256" ht="15.6" customHeight="1">
      <c r="A11" s="29"/>
      <c r="B11" s="29"/>
      <c r="C11" s="29"/>
      <c r="D11" s="29"/>
      <c r="E11" s="29"/>
      <c r="F11" s="73"/>
      <c r="G11" s="73"/>
      <c r="H11" s="73"/>
      <c r="I11" s="73"/>
    </row>
    <row r="12" spans="1:256" ht="15.6" customHeight="1">
      <c r="A12" s="30"/>
      <c r="B12" s="30"/>
      <c r="C12" s="30"/>
      <c r="D12" s="30"/>
      <c r="E12" s="30"/>
      <c r="F12" s="58"/>
      <c r="G12" s="58"/>
      <c r="H12" s="58"/>
      <c r="I12" s="58"/>
    </row>
    <row r="13" spans="1:256" ht="15.6" customHeight="1">
      <c r="A13" s="30"/>
      <c r="B13" s="30"/>
      <c r="C13" s="30"/>
      <c r="D13" s="30"/>
      <c r="E13" s="30"/>
      <c r="F13" s="58"/>
      <c r="G13" s="58"/>
      <c r="H13" s="58"/>
      <c r="I13" s="58"/>
    </row>
  </sheetData>
  <pageMargins left="0.75" right="0.75" top="1" bottom="1" header="0.5" footer="0.5"/>
  <pageSetup orientation="portrait" r:id="rId1"/>
  <headerFooter>
    <oddHeader>&amp;L&amp;"Times New Roman CE,Regular"&amp;10&amp;K000000 Falazás és egyéb kőművesmunka</oddHeader>
    <oddFooter>&amp;L&amp;"Helvetica,Regular"&amp;12&amp;K000000&amp;P</odd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V13"/>
  <sheetViews>
    <sheetView showGridLines="0" workbookViewId="0">
      <selection activeCell="D10" sqref="D10"/>
    </sheetView>
  </sheetViews>
  <sheetFormatPr defaultColWidth="6.61328125" defaultRowHeight="12.75" customHeight="1"/>
  <cols>
    <col min="1" max="1" width="3.23046875" style="44" customWidth="1"/>
    <col min="2" max="2" width="7" style="44" customWidth="1"/>
    <col min="3" max="3" width="27.4609375" style="44" customWidth="1"/>
    <col min="4" max="5" width="5" style="44" customWidth="1"/>
    <col min="6" max="7" width="6.23046875" style="75" customWidth="1"/>
    <col min="8" max="9" width="7.765625" style="75" customWidth="1"/>
    <col min="10" max="10" width="6.61328125" style="44" customWidth="1"/>
    <col min="11" max="11" width="14.3828125" style="44" customWidth="1"/>
    <col min="12" max="256" width="6.61328125" style="44" customWidth="1"/>
  </cols>
  <sheetData>
    <row r="1" spans="1:11" ht="28.95" customHeight="1">
      <c r="A1" s="23" t="s">
        <v>31</v>
      </c>
      <c r="B1" s="24" t="s">
        <v>32</v>
      </c>
      <c r="C1" s="24" t="s">
        <v>33</v>
      </c>
      <c r="D1" s="25" t="s">
        <v>34</v>
      </c>
      <c r="E1" s="24" t="s">
        <v>35</v>
      </c>
      <c r="F1" s="42" t="s">
        <v>36</v>
      </c>
      <c r="G1" s="42" t="s">
        <v>37</v>
      </c>
      <c r="H1" s="42" t="s">
        <v>38</v>
      </c>
      <c r="I1" s="42" t="s">
        <v>39</v>
      </c>
    </row>
    <row r="2" spans="1:11" ht="40.950000000000003" customHeight="1">
      <c r="A2" s="26">
        <v>1</v>
      </c>
      <c r="B2" s="27" t="s">
        <v>74</v>
      </c>
      <c r="C2" s="27" t="s">
        <v>75</v>
      </c>
      <c r="D2" s="28">
        <v>160.37</v>
      </c>
      <c r="E2" s="27" t="s">
        <v>48</v>
      </c>
      <c r="F2" s="73"/>
      <c r="G2" s="73"/>
      <c r="H2" s="80">
        <f>ROUND(D2*F2,0)</f>
        <v>0</v>
      </c>
      <c r="I2" s="80">
        <f>ROUND(D2*G2,0)</f>
        <v>0</v>
      </c>
    </row>
    <row r="3" spans="1:11" ht="15.6" customHeight="1">
      <c r="A3" s="30"/>
      <c r="B3" s="30"/>
      <c r="C3" s="30"/>
      <c r="D3" s="30"/>
      <c r="E3" s="30"/>
      <c r="F3" s="58"/>
      <c r="G3" s="58"/>
      <c r="H3" s="58"/>
      <c r="I3" s="58"/>
    </row>
    <row r="4" spans="1:11" ht="119.4" customHeight="1">
      <c r="A4" s="38">
        <v>2</v>
      </c>
      <c r="B4" s="32" t="s">
        <v>76</v>
      </c>
      <c r="C4" s="32" t="s">
        <v>526</v>
      </c>
      <c r="D4" s="80">
        <v>5685</v>
      </c>
      <c r="E4" s="32" t="s">
        <v>48</v>
      </c>
      <c r="F4" s="58"/>
      <c r="G4" s="58"/>
      <c r="H4" s="80">
        <f>ROUND(D4*F4,0)</f>
        <v>0</v>
      </c>
      <c r="I4" s="80">
        <f>ROUND(D4*G4,0)</f>
        <v>0</v>
      </c>
    </row>
    <row r="5" spans="1:11" ht="15.6" customHeight="1">
      <c r="A5" s="30"/>
      <c r="B5" s="30"/>
      <c r="C5" s="30"/>
      <c r="D5" s="58"/>
      <c r="E5" s="30"/>
      <c r="F5" s="58"/>
      <c r="G5" s="58"/>
      <c r="H5" s="58"/>
      <c r="I5" s="58"/>
    </row>
    <row r="6" spans="1:11" ht="28.95" customHeight="1">
      <c r="A6" s="38">
        <v>3</v>
      </c>
      <c r="B6" s="32" t="s">
        <v>77</v>
      </c>
      <c r="C6" s="32" t="s">
        <v>78</v>
      </c>
      <c r="D6" s="80">
        <v>405</v>
      </c>
      <c r="E6" s="32" t="s">
        <v>48</v>
      </c>
      <c r="F6" s="58"/>
      <c r="G6" s="58"/>
      <c r="H6" s="80">
        <f>ROUND(D6*F6,0)</f>
        <v>0</v>
      </c>
      <c r="I6" s="80">
        <f>ROUND(D6*G6,0)</f>
        <v>0</v>
      </c>
    </row>
    <row r="7" spans="1:11" ht="16.95" customHeight="1">
      <c r="A7" s="45"/>
      <c r="B7" s="46"/>
      <c r="C7" s="32"/>
      <c r="D7" s="80"/>
      <c r="E7" s="46"/>
      <c r="F7" s="58"/>
      <c r="G7" s="58"/>
      <c r="H7" s="58"/>
      <c r="I7" s="58"/>
    </row>
    <row r="8" spans="1:11" ht="120.6" customHeight="1">
      <c r="A8" s="38">
        <v>4</v>
      </c>
      <c r="B8" s="32" t="s">
        <v>79</v>
      </c>
      <c r="C8" s="93" t="s">
        <v>544</v>
      </c>
      <c r="D8" s="87">
        <v>7760</v>
      </c>
      <c r="E8" s="32" t="s">
        <v>67</v>
      </c>
      <c r="F8" s="58"/>
      <c r="G8" s="58"/>
      <c r="H8" s="80">
        <f>ROUND(D8*F8,0)</f>
        <v>0</v>
      </c>
      <c r="I8" s="80">
        <f>ROUND(D8*G8,0)</f>
        <v>0</v>
      </c>
      <c r="K8" s="85" t="s">
        <v>543</v>
      </c>
    </row>
    <row r="9" spans="1:11" ht="16.95" customHeight="1">
      <c r="A9" s="45"/>
      <c r="B9" s="46"/>
      <c r="C9" s="32"/>
      <c r="D9" s="80"/>
      <c r="E9" s="46"/>
      <c r="F9" s="58"/>
      <c r="G9" s="58"/>
      <c r="H9" s="58"/>
      <c r="I9" s="58"/>
    </row>
    <row r="10" spans="1:11" ht="69" customHeight="1">
      <c r="A10" s="38">
        <v>5</v>
      </c>
      <c r="B10" s="32" t="s">
        <v>80</v>
      </c>
      <c r="C10" s="32" t="s">
        <v>81</v>
      </c>
      <c r="D10" s="80">
        <v>3619</v>
      </c>
      <c r="E10" s="32" t="s">
        <v>67</v>
      </c>
      <c r="F10" s="58"/>
      <c r="G10" s="58"/>
      <c r="H10" s="80">
        <f>ROUND(D10*F10,0)</f>
        <v>0</v>
      </c>
      <c r="I10" s="80">
        <f>ROUND(D10*G10,0)</f>
        <v>0</v>
      </c>
    </row>
    <row r="11" spans="1:11" ht="15.6" customHeight="1">
      <c r="A11" s="31"/>
      <c r="B11" s="31"/>
      <c r="C11" s="31"/>
      <c r="D11" s="31"/>
      <c r="E11" s="31"/>
      <c r="F11" s="74"/>
      <c r="G11" s="74"/>
      <c r="H11" s="74"/>
      <c r="I11" s="74"/>
    </row>
    <row r="12" spans="1:11" ht="16.95" customHeight="1">
      <c r="A12" s="34"/>
      <c r="B12" s="35"/>
      <c r="C12" s="24" t="s">
        <v>45</v>
      </c>
      <c r="D12" s="36"/>
      <c r="E12" s="35"/>
      <c r="F12" s="42"/>
      <c r="G12" s="42"/>
      <c r="H12" s="42">
        <f>ROUND(SUM(H2:H11),0)</f>
        <v>0</v>
      </c>
      <c r="I12" s="42">
        <f>ROUND(SUM(I2:I11),0)</f>
        <v>0</v>
      </c>
    </row>
    <row r="13" spans="1:11" ht="15.6" customHeight="1">
      <c r="A13" s="29"/>
      <c r="B13" s="29"/>
      <c r="C13" s="29"/>
      <c r="D13" s="29"/>
      <c r="E13" s="29"/>
      <c r="F13" s="73"/>
      <c r="G13" s="73"/>
      <c r="H13" s="73"/>
      <c r="I13" s="73"/>
    </row>
  </sheetData>
  <pageMargins left="0.75" right="0.75" top="1" bottom="1" header="0.5" footer="0.5"/>
  <pageSetup orientation="portrait"/>
  <headerFooter>
    <oddHeader>&amp;L&amp;"Times New Roman CE,Regular"&amp;10&amp;K000000 Vakolás és rabicolás</oddHeader>
    <oddFooter>&amp;L&amp;"Helvetica,Regular"&amp;12&amp;K000000&amp;P</oddFoot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V12"/>
  <sheetViews>
    <sheetView showGridLines="0" workbookViewId="0">
      <selection activeCell="L8" sqref="L8"/>
    </sheetView>
  </sheetViews>
  <sheetFormatPr defaultColWidth="6.61328125" defaultRowHeight="12.75" customHeight="1"/>
  <cols>
    <col min="1" max="1" width="3.23046875" style="48" customWidth="1"/>
    <col min="2" max="2" width="7" style="48" customWidth="1"/>
    <col min="3" max="3" width="27.4609375" style="48" customWidth="1"/>
    <col min="4" max="5" width="5" style="48" customWidth="1"/>
    <col min="6" max="7" width="6.23046875" style="75" customWidth="1"/>
    <col min="8" max="9" width="7.765625" style="75" customWidth="1"/>
    <col min="10" max="10" width="6.61328125" style="48" customWidth="1"/>
    <col min="11" max="11" width="14.3828125" style="48" customWidth="1"/>
    <col min="12" max="256" width="6.61328125" style="48" customWidth="1"/>
  </cols>
  <sheetData>
    <row r="1" spans="1:256" ht="28.95" customHeight="1">
      <c r="A1" s="23" t="s">
        <v>31</v>
      </c>
      <c r="B1" s="24" t="s">
        <v>32</v>
      </c>
      <c r="C1" s="24" t="s">
        <v>33</v>
      </c>
      <c r="D1" s="25" t="s">
        <v>34</v>
      </c>
      <c r="E1" s="24" t="s">
        <v>35</v>
      </c>
      <c r="F1" s="42" t="s">
        <v>36</v>
      </c>
      <c r="G1" s="42" t="s">
        <v>37</v>
      </c>
      <c r="H1" s="42" t="s">
        <v>38</v>
      </c>
      <c r="I1" s="42" t="s">
        <v>39</v>
      </c>
    </row>
    <row r="2" spans="1:256" ht="108.6" customHeight="1">
      <c r="A2" s="26">
        <v>1</v>
      </c>
      <c r="B2" s="27" t="s">
        <v>82</v>
      </c>
      <c r="C2" s="27" t="s">
        <v>548</v>
      </c>
      <c r="D2" s="86">
        <v>2166</v>
      </c>
      <c r="E2" s="27" t="s">
        <v>67</v>
      </c>
      <c r="F2" s="73"/>
      <c r="G2" s="73"/>
      <c r="H2" s="80">
        <f>ROUND(D2*F2,0)</f>
        <v>0</v>
      </c>
      <c r="I2" s="80">
        <f>ROUND(D2*G2,0)</f>
        <v>0</v>
      </c>
      <c r="K2" s="85" t="s">
        <v>538</v>
      </c>
    </row>
    <row r="3" spans="1:256" ht="15.6" customHeight="1">
      <c r="A3" s="30"/>
      <c r="B3" s="30"/>
      <c r="C3" s="30"/>
      <c r="D3" s="58"/>
      <c r="E3" s="30"/>
      <c r="F3" s="58"/>
      <c r="G3" s="58"/>
      <c r="H3" s="58"/>
      <c r="I3" s="58"/>
    </row>
    <row r="4" spans="1:256" ht="52.95" customHeight="1">
      <c r="A4" s="38">
        <v>2</v>
      </c>
      <c r="B4" s="32" t="s">
        <v>83</v>
      </c>
      <c r="C4" s="32" t="s">
        <v>84</v>
      </c>
      <c r="D4" s="80">
        <v>18</v>
      </c>
      <c r="E4" s="32" t="s">
        <v>48</v>
      </c>
      <c r="F4" s="58"/>
      <c r="G4" s="58"/>
      <c r="H4" s="80">
        <f>ROUND(D4*F4,0)</f>
        <v>0</v>
      </c>
      <c r="I4" s="80">
        <f>ROUND(D4*G4,0)</f>
        <v>0</v>
      </c>
    </row>
    <row r="5" spans="1:256" ht="19.2" customHeight="1">
      <c r="A5" s="61"/>
      <c r="B5" s="62"/>
      <c r="C5" s="62"/>
      <c r="D5" s="88"/>
      <c r="E5" s="62"/>
      <c r="F5" s="76"/>
      <c r="G5" s="76"/>
      <c r="H5" s="88"/>
      <c r="I5" s="88"/>
      <c r="J5" s="60"/>
      <c r="K5" s="60"/>
      <c r="L5" s="60"/>
      <c r="M5" s="60"/>
      <c r="N5" s="60"/>
      <c r="O5" s="60"/>
      <c r="P5" s="60"/>
      <c r="Q5" s="60"/>
      <c r="R5" s="60"/>
      <c r="S5" s="60"/>
      <c r="T5" s="60"/>
      <c r="U5" s="60"/>
      <c r="V5" s="60"/>
      <c r="W5" s="60"/>
      <c r="X5" s="60"/>
      <c r="Y5" s="60"/>
      <c r="Z5" s="60"/>
      <c r="AA5" s="60"/>
      <c r="AB5" s="60"/>
      <c r="AC5" s="60"/>
      <c r="AD5" s="60"/>
      <c r="AE5" s="60"/>
      <c r="AF5" s="60"/>
      <c r="AG5" s="60"/>
      <c r="AH5" s="60"/>
      <c r="AI5" s="60"/>
      <c r="AJ5" s="60"/>
      <c r="AK5" s="60"/>
      <c r="AL5" s="60"/>
      <c r="AM5" s="60"/>
      <c r="AN5" s="60"/>
      <c r="AO5" s="60"/>
      <c r="AP5" s="60"/>
      <c r="AQ5" s="60"/>
      <c r="AR5" s="60"/>
      <c r="AS5" s="60"/>
      <c r="AT5" s="60"/>
      <c r="AU5" s="60"/>
      <c r="AV5" s="60"/>
      <c r="AW5" s="60"/>
      <c r="AX5" s="60"/>
      <c r="AY5" s="60"/>
      <c r="AZ5" s="60"/>
      <c r="BA5" s="60"/>
      <c r="BB5" s="60"/>
      <c r="BC5" s="60"/>
      <c r="BD5" s="60"/>
      <c r="BE5" s="60"/>
      <c r="BF5" s="60"/>
      <c r="BG5" s="60"/>
      <c r="BH5" s="60"/>
      <c r="BI5" s="60"/>
      <c r="BJ5" s="60"/>
      <c r="BK5" s="60"/>
      <c r="BL5" s="60"/>
      <c r="BM5" s="60"/>
      <c r="BN5" s="60"/>
      <c r="BO5" s="60"/>
      <c r="BP5" s="60"/>
      <c r="BQ5" s="60"/>
      <c r="BR5" s="60"/>
      <c r="BS5" s="60"/>
      <c r="BT5" s="60"/>
      <c r="BU5" s="60"/>
      <c r="BV5" s="60"/>
      <c r="BW5" s="60"/>
      <c r="BX5" s="60"/>
      <c r="BY5" s="60"/>
      <c r="BZ5" s="60"/>
      <c r="CA5" s="60"/>
      <c r="CB5" s="60"/>
      <c r="CC5" s="60"/>
      <c r="CD5" s="60"/>
      <c r="CE5" s="60"/>
      <c r="CF5" s="60"/>
      <c r="CG5" s="60"/>
      <c r="CH5" s="60"/>
      <c r="CI5" s="60"/>
      <c r="CJ5" s="60"/>
      <c r="CK5" s="60"/>
      <c r="CL5" s="60"/>
      <c r="CM5" s="60"/>
      <c r="CN5" s="60"/>
      <c r="CO5" s="60"/>
      <c r="CP5" s="60"/>
      <c r="CQ5" s="60"/>
      <c r="CR5" s="60"/>
      <c r="CS5" s="60"/>
      <c r="CT5" s="60"/>
      <c r="CU5" s="60"/>
      <c r="CV5" s="60"/>
      <c r="CW5" s="60"/>
      <c r="CX5" s="60"/>
      <c r="CY5" s="60"/>
      <c r="CZ5" s="60"/>
      <c r="DA5" s="60"/>
      <c r="DB5" s="60"/>
      <c r="DC5" s="60"/>
      <c r="DD5" s="60"/>
      <c r="DE5" s="60"/>
      <c r="DF5" s="60"/>
      <c r="DG5" s="60"/>
      <c r="DH5" s="60"/>
      <c r="DI5" s="60"/>
      <c r="DJ5" s="60"/>
      <c r="DK5" s="60"/>
      <c r="DL5" s="60"/>
      <c r="DM5" s="60"/>
      <c r="DN5" s="60"/>
      <c r="DO5" s="60"/>
      <c r="DP5" s="60"/>
      <c r="DQ5" s="60"/>
      <c r="DR5" s="60"/>
      <c r="DS5" s="60"/>
      <c r="DT5" s="60"/>
      <c r="DU5" s="60"/>
      <c r="DV5" s="60"/>
      <c r="DW5" s="60"/>
      <c r="DX5" s="60"/>
      <c r="DY5" s="60"/>
      <c r="DZ5" s="60"/>
      <c r="EA5" s="60"/>
      <c r="EB5" s="60"/>
      <c r="EC5" s="60"/>
      <c r="ED5" s="60"/>
      <c r="EE5" s="60"/>
      <c r="EF5" s="60"/>
      <c r="EG5" s="60"/>
      <c r="EH5" s="60"/>
      <c r="EI5" s="60"/>
      <c r="EJ5" s="60"/>
      <c r="EK5" s="60"/>
      <c r="EL5" s="60"/>
      <c r="EM5" s="60"/>
      <c r="EN5" s="60"/>
      <c r="EO5" s="60"/>
      <c r="EP5" s="60"/>
      <c r="EQ5" s="60"/>
      <c r="ER5" s="60"/>
      <c r="ES5" s="60"/>
      <c r="ET5" s="60"/>
      <c r="EU5" s="60"/>
      <c r="EV5" s="60"/>
      <c r="EW5" s="60"/>
      <c r="EX5" s="60"/>
      <c r="EY5" s="60"/>
      <c r="EZ5" s="60"/>
      <c r="FA5" s="60"/>
      <c r="FB5" s="60"/>
      <c r="FC5" s="60"/>
      <c r="FD5" s="60"/>
      <c r="FE5" s="60"/>
      <c r="FF5" s="60"/>
      <c r="FG5" s="60"/>
      <c r="FH5" s="60"/>
      <c r="FI5" s="60"/>
      <c r="FJ5" s="60"/>
      <c r="FK5" s="60"/>
      <c r="FL5" s="60"/>
      <c r="FM5" s="60"/>
      <c r="FN5" s="60"/>
      <c r="FO5" s="60"/>
      <c r="FP5" s="60"/>
      <c r="FQ5" s="60"/>
      <c r="FR5" s="60"/>
      <c r="FS5" s="60"/>
      <c r="FT5" s="60"/>
      <c r="FU5" s="60"/>
      <c r="FV5" s="60"/>
      <c r="FW5" s="60"/>
      <c r="FX5" s="60"/>
      <c r="FY5" s="60"/>
      <c r="FZ5" s="60"/>
      <c r="GA5" s="60"/>
      <c r="GB5" s="60"/>
      <c r="GC5" s="60"/>
      <c r="GD5" s="60"/>
      <c r="GE5" s="60"/>
      <c r="GF5" s="60"/>
      <c r="GG5" s="60"/>
      <c r="GH5" s="60"/>
      <c r="GI5" s="60"/>
      <c r="GJ5" s="60"/>
      <c r="GK5" s="60"/>
      <c r="GL5" s="60"/>
      <c r="GM5" s="60"/>
      <c r="GN5" s="60"/>
      <c r="GO5" s="60"/>
      <c r="GP5" s="60"/>
      <c r="GQ5" s="60"/>
      <c r="GR5" s="60"/>
      <c r="GS5" s="60"/>
      <c r="GT5" s="60"/>
      <c r="GU5" s="60"/>
      <c r="GV5" s="60"/>
      <c r="GW5" s="60"/>
      <c r="GX5" s="60"/>
      <c r="GY5" s="60"/>
      <c r="GZ5" s="60"/>
      <c r="HA5" s="60"/>
      <c r="HB5" s="60"/>
      <c r="HC5" s="60"/>
      <c r="HD5" s="60"/>
      <c r="HE5" s="60"/>
      <c r="HF5" s="60"/>
      <c r="HG5" s="60"/>
      <c r="HH5" s="60"/>
      <c r="HI5" s="60"/>
      <c r="HJ5" s="60"/>
      <c r="HK5" s="60"/>
      <c r="HL5" s="60"/>
      <c r="HM5" s="60"/>
      <c r="HN5" s="60"/>
      <c r="HO5" s="60"/>
      <c r="HP5" s="60"/>
      <c r="HQ5" s="60"/>
      <c r="HR5" s="60"/>
      <c r="HS5" s="60"/>
      <c r="HT5" s="60"/>
      <c r="HU5" s="60"/>
      <c r="HV5" s="60"/>
      <c r="HW5" s="60"/>
      <c r="HX5" s="60"/>
      <c r="HY5" s="60"/>
      <c r="HZ5" s="60"/>
      <c r="IA5" s="60"/>
      <c r="IB5" s="60"/>
      <c r="IC5" s="60"/>
      <c r="ID5" s="60"/>
      <c r="IE5" s="60"/>
      <c r="IF5" s="60"/>
      <c r="IG5" s="60"/>
      <c r="IH5" s="60"/>
      <c r="II5" s="60"/>
      <c r="IJ5" s="60"/>
      <c r="IK5" s="60"/>
      <c r="IL5" s="60"/>
      <c r="IM5" s="60"/>
      <c r="IN5" s="60"/>
      <c r="IO5" s="60"/>
      <c r="IP5" s="60"/>
      <c r="IQ5" s="60"/>
      <c r="IR5" s="60"/>
      <c r="IS5" s="60"/>
      <c r="IT5" s="60"/>
      <c r="IU5" s="60"/>
      <c r="IV5" s="60"/>
    </row>
    <row r="6" spans="1:256" ht="79.8" customHeight="1">
      <c r="A6" s="102">
        <v>3</v>
      </c>
      <c r="B6" s="98" t="s">
        <v>546</v>
      </c>
      <c r="C6" s="98" t="s">
        <v>547</v>
      </c>
      <c r="D6" s="99">
        <f>(3.4*2+3.5)*9+(3*2+3.5)*3</f>
        <v>121.2</v>
      </c>
      <c r="E6" s="98" t="s">
        <v>67</v>
      </c>
      <c r="F6" s="100"/>
      <c r="G6" s="100"/>
      <c r="H6" s="87">
        <f>ROUND(D6*F6,0)</f>
        <v>0</v>
      </c>
      <c r="I6" s="87">
        <f>ROUND(D6*G6,0)</f>
        <v>0</v>
      </c>
      <c r="J6" s="60"/>
      <c r="K6" s="85" t="s">
        <v>542</v>
      </c>
      <c r="L6" s="60"/>
      <c r="M6" s="60"/>
      <c r="N6" s="60"/>
      <c r="O6" s="60"/>
      <c r="P6" s="60"/>
      <c r="Q6" s="60"/>
      <c r="R6" s="60"/>
      <c r="S6" s="60"/>
      <c r="T6" s="60"/>
      <c r="U6" s="60"/>
      <c r="V6" s="60"/>
      <c r="W6" s="60"/>
      <c r="X6" s="60"/>
      <c r="Y6" s="60"/>
      <c r="Z6" s="60"/>
      <c r="AA6" s="60"/>
      <c r="AB6" s="60"/>
      <c r="AC6" s="60"/>
      <c r="AD6" s="60"/>
      <c r="AE6" s="60"/>
      <c r="AF6" s="60"/>
      <c r="AG6" s="60"/>
      <c r="AH6" s="60"/>
      <c r="AI6" s="60"/>
      <c r="AJ6" s="60"/>
      <c r="AK6" s="60"/>
      <c r="AL6" s="60"/>
      <c r="AM6" s="60"/>
      <c r="AN6" s="60"/>
      <c r="AO6" s="60"/>
      <c r="AP6" s="60"/>
      <c r="AQ6" s="60"/>
      <c r="AR6" s="60"/>
      <c r="AS6" s="60"/>
      <c r="AT6" s="60"/>
      <c r="AU6" s="60"/>
      <c r="AV6" s="60"/>
      <c r="AW6" s="60"/>
      <c r="AX6" s="60"/>
      <c r="AY6" s="60"/>
      <c r="AZ6" s="60"/>
      <c r="BA6" s="60"/>
      <c r="BB6" s="60"/>
      <c r="BC6" s="60"/>
      <c r="BD6" s="60"/>
      <c r="BE6" s="60"/>
      <c r="BF6" s="60"/>
      <c r="BG6" s="60"/>
      <c r="BH6" s="60"/>
      <c r="BI6" s="60"/>
      <c r="BJ6" s="60"/>
      <c r="BK6" s="60"/>
      <c r="BL6" s="60"/>
      <c r="BM6" s="60"/>
      <c r="BN6" s="60"/>
      <c r="BO6" s="60"/>
      <c r="BP6" s="60"/>
      <c r="BQ6" s="60"/>
      <c r="BR6" s="60"/>
      <c r="BS6" s="60"/>
      <c r="BT6" s="60"/>
      <c r="BU6" s="60"/>
      <c r="BV6" s="60"/>
      <c r="BW6" s="60"/>
      <c r="BX6" s="60"/>
      <c r="BY6" s="60"/>
      <c r="BZ6" s="60"/>
      <c r="CA6" s="60"/>
      <c r="CB6" s="60"/>
      <c r="CC6" s="60"/>
      <c r="CD6" s="60"/>
      <c r="CE6" s="60"/>
      <c r="CF6" s="60"/>
      <c r="CG6" s="60"/>
      <c r="CH6" s="60"/>
      <c r="CI6" s="60"/>
      <c r="CJ6" s="60"/>
      <c r="CK6" s="60"/>
      <c r="CL6" s="60"/>
      <c r="CM6" s="60"/>
      <c r="CN6" s="60"/>
      <c r="CO6" s="60"/>
      <c r="CP6" s="60"/>
      <c r="CQ6" s="60"/>
      <c r="CR6" s="60"/>
      <c r="CS6" s="60"/>
      <c r="CT6" s="60"/>
      <c r="CU6" s="60"/>
      <c r="CV6" s="60"/>
      <c r="CW6" s="60"/>
      <c r="CX6" s="60"/>
      <c r="CY6" s="60"/>
      <c r="CZ6" s="60"/>
      <c r="DA6" s="60"/>
      <c r="DB6" s="60"/>
      <c r="DC6" s="60"/>
      <c r="DD6" s="60"/>
      <c r="DE6" s="60"/>
      <c r="DF6" s="60"/>
      <c r="DG6" s="60"/>
      <c r="DH6" s="60"/>
      <c r="DI6" s="60"/>
      <c r="DJ6" s="60"/>
      <c r="DK6" s="60"/>
      <c r="DL6" s="60"/>
      <c r="DM6" s="60"/>
      <c r="DN6" s="60"/>
      <c r="DO6" s="60"/>
      <c r="DP6" s="60"/>
      <c r="DQ6" s="60"/>
      <c r="DR6" s="60"/>
      <c r="DS6" s="60"/>
      <c r="DT6" s="60"/>
      <c r="DU6" s="60"/>
      <c r="DV6" s="60"/>
      <c r="DW6" s="60"/>
      <c r="DX6" s="60"/>
      <c r="DY6" s="60"/>
      <c r="DZ6" s="60"/>
      <c r="EA6" s="60"/>
      <c r="EB6" s="60"/>
      <c r="EC6" s="60"/>
      <c r="ED6" s="60"/>
      <c r="EE6" s="60"/>
      <c r="EF6" s="60"/>
      <c r="EG6" s="60"/>
      <c r="EH6" s="60"/>
      <c r="EI6" s="60"/>
      <c r="EJ6" s="60"/>
      <c r="EK6" s="60"/>
      <c r="EL6" s="60"/>
      <c r="EM6" s="60"/>
      <c r="EN6" s="60"/>
      <c r="EO6" s="60"/>
      <c r="EP6" s="60"/>
      <c r="EQ6" s="60"/>
      <c r="ER6" s="60"/>
      <c r="ES6" s="60"/>
      <c r="ET6" s="60"/>
      <c r="EU6" s="60"/>
      <c r="EV6" s="60"/>
      <c r="EW6" s="60"/>
      <c r="EX6" s="60"/>
      <c r="EY6" s="60"/>
      <c r="EZ6" s="60"/>
      <c r="FA6" s="60"/>
      <c r="FB6" s="60"/>
      <c r="FC6" s="60"/>
      <c r="FD6" s="60"/>
      <c r="FE6" s="60"/>
      <c r="FF6" s="60"/>
      <c r="FG6" s="60"/>
      <c r="FH6" s="60"/>
      <c r="FI6" s="60"/>
      <c r="FJ6" s="60"/>
      <c r="FK6" s="60"/>
      <c r="FL6" s="60"/>
      <c r="FM6" s="60"/>
      <c r="FN6" s="60"/>
      <c r="FO6" s="60"/>
      <c r="FP6" s="60"/>
      <c r="FQ6" s="60"/>
      <c r="FR6" s="60"/>
      <c r="FS6" s="60"/>
      <c r="FT6" s="60"/>
      <c r="FU6" s="60"/>
      <c r="FV6" s="60"/>
      <c r="FW6" s="60"/>
      <c r="FX6" s="60"/>
      <c r="FY6" s="60"/>
      <c r="FZ6" s="60"/>
      <c r="GA6" s="60"/>
      <c r="GB6" s="60"/>
      <c r="GC6" s="60"/>
      <c r="GD6" s="60"/>
      <c r="GE6" s="60"/>
      <c r="GF6" s="60"/>
      <c r="GG6" s="60"/>
      <c r="GH6" s="60"/>
      <c r="GI6" s="60"/>
      <c r="GJ6" s="60"/>
      <c r="GK6" s="60"/>
      <c r="GL6" s="60"/>
      <c r="GM6" s="60"/>
      <c r="GN6" s="60"/>
      <c r="GO6" s="60"/>
      <c r="GP6" s="60"/>
      <c r="GQ6" s="60"/>
      <c r="GR6" s="60"/>
      <c r="GS6" s="60"/>
      <c r="GT6" s="60"/>
      <c r="GU6" s="60"/>
      <c r="GV6" s="60"/>
      <c r="GW6" s="60"/>
      <c r="GX6" s="60"/>
      <c r="GY6" s="60"/>
      <c r="GZ6" s="60"/>
      <c r="HA6" s="60"/>
      <c r="HB6" s="60"/>
      <c r="HC6" s="60"/>
      <c r="HD6" s="60"/>
      <c r="HE6" s="60"/>
      <c r="HF6" s="60"/>
      <c r="HG6" s="60"/>
      <c r="HH6" s="60"/>
      <c r="HI6" s="60"/>
      <c r="HJ6" s="60"/>
      <c r="HK6" s="60"/>
      <c r="HL6" s="60"/>
      <c r="HM6" s="60"/>
      <c r="HN6" s="60"/>
      <c r="HO6" s="60"/>
      <c r="HP6" s="60"/>
      <c r="HQ6" s="60"/>
      <c r="HR6" s="60"/>
      <c r="HS6" s="60"/>
      <c r="HT6" s="60"/>
      <c r="HU6" s="60"/>
      <c r="HV6" s="60"/>
      <c r="HW6" s="60"/>
      <c r="HX6" s="60"/>
      <c r="HY6" s="60"/>
      <c r="HZ6" s="60"/>
      <c r="IA6" s="60"/>
      <c r="IB6" s="60"/>
      <c r="IC6" s="60"/>
      <c r="ID6" s="60"/>
      <c r="IE6" s="60"/>
      <c r="IF6" s="60"/>
      <c r="IG6" s="60"/>
      <c r="IH6" s="60"/>
      <c r="II6" s="60"/>
      <c r="IJ6" s="60"/>
      <c r="IK6" s="60"/>
      <c r="IL6" s="60"/>
      <c r="IM6" s="60"/>
      <c r="IN6" s="60"/>
      <c r="IO6" s="60"/>
      <c r="IP6" s="60"/>
      <c r="IQ6" s="60"/>
      <c r="IR6" s="60"/>
      <c r="IS6" s="60"/>
      <c r="IT6" s="60"/>
      <c r="IU6" s="60"/>
      <c r="IV6" s="60"/>
    </row>
    <row r="7" spans="1:256" ht="15.6" customHeight="1">
      <c r="A7" s="31"/>
      <c r="B7" s="31"/>
      <c r="C7" s="31"/>
      <c r="D7" s="31"/>
      <c r="E7" s="31"/>
      <c r="F7" s="74"/>
      <c r="G7" s="74"/>
      <c r="H7" s="74"/>
      <c r="I7" s="74"/>
    </row>
    <row r="8" spans="1:256" ht="16.95" customHeight="1">
      <c r="A8" s="34"/>
      <c r="B8" s="35"/>
      <c r="C8" s="24" t="s">
        <v>45</v>
      </c>
      <c r="D8" s="36"/>
      <c r="E8" s="35"/>
      <c r="F8" s="42"/>
      <c r="G8" s="42"/>
      <c r="H8" s="42">
        <f>ROUND(SUM(H2:H7),)</f>
        <v>0</v>
      </c>
      <c r="I8" s="42">
        <f>ROUND(SUM(I2:I7),)</f>
        <v>0</v>
      </c>
    </row>
    <row r="9" spans="1:256" ht="15.6" customHeight="1">
      <c r="A9" s="29"/>
      <c r="B9" s="29"/>
      <c r="C9" s="29"/>
      <c r="D9" s="29"/>
      <c r="E9" s="29"/>
      <c r="F9" s="73"/>
      <c r="G9" s="73"/>
      <c r="H9" s="73"/>
      <c r="I9" s="73"/>
    </row>
    <row r="10" spans="1:256" ht="15.6" customHeight="1">
      <c r="A10" s="30"/>
      <c r="B10" s="30"/>
      <c r="C10" s="30"/>
      <c r="D10" s="30"/>
      <c r="E10" s="30"/>
      <c r="F10" s="58"/>
      <c r="G10" s="58"/>
      <c r="H10" s="58"/>
      <c r="I10" s="58"/>
    </row>
    <row r="11" spans="1:256" ht="15.6" customHeight="1">
      <c r="A11" s="30"/>
      <c r="B11" s="30"/>
      <c r="C11" s="30"/>
      <c r="D11" s="30"/>
      <c r="E11" s="30"/>
      <c r="F11" s="58"/>
      <c r="G11" s="58"/>
      <c r="H11" s="58"/>
      <c r="I11" s="58"/>
    </row>
    <row r="12" spans="1:256" ht="15.6" customHeight="1">
      <c r="A12" s="30"/>
      <c r="B12" s="30"/>
      <c r="C12" s="30"/>
      <c r="D12" s="30"/>
      <c r="E12" s="30"/>
      <c r="F12" s="58"/>
      <c r="G12" s="58"/>
      <c r="H12" s="58"/>
      <c r="I12" s="58"/>
    </row>
  </sheetData>
  <pageMargins left="0.75" right="0.75" top="1" bottom="1" header="0.5" footer="0.5"/>
  <pageSetup orientation="portrait"/>
  <headerFooter>
    <oddHeader>&amp;L&amp;"Times New Roman CE,Regular"&amp;10&amp;K000000 Szárazépítés</oddHeader>
    <oddFooter>&amp;L&amp;"Helvetica,Regular"&amp;12&amp;K000000&amp;P</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V30"/>
  <sheetViews>
    <sheetView showGridLines="0" topLeftCell="A13" workbookViewId="0">
      <selection activeCell="H31" sqref="H31"/>
    </sheetView>
  </sheetViews>
  <sheetFormatPr defaultColWidth="6.61328125" defaultRowHeight="12.75" customHeight="1"/>
  <cols>
    <col min="1" max="1" width="3.23046875" style="49" customWidth="1"/>
    <col min="2" max="2" width="7" style="49" customWidth="1"/>
    <col min="3" max="3" width="27.4609375" style="49" customWidth="1"/>
    <col min="4" max="5" width="5" style="49" customWidth="1"/>
    <col min="6" max="7" width="6.23046875" style="75" customWidth="1"/>
    <col min="8" max="9" width="7.765625" style="75" customWidth="1"/>
    <col min="10" max="10" width="6.61328125" style="49" customWidth="1"/>
    <col min="11" max="11" width="14.3828125" style="49" customWidth="1"/>
    <col min="12" max="256" width="6.61328125" style="49" customWidth="1"/>
  </cols>
  <sheetData>
    <row r="1" spans="1:11" ht="28.95" customHeight="1">
      <c r="A1" s="23" t="s">
        <v>31</v>
      </c>
      <c r="B1" s="24" t="s">
        <v>32</v>
      </c>
      <c r="C1" s="24" t="s">
        <v>33</v>
      </c>
      <c r="D1" s="25" t="s">
        <v>34</v>
      </c>
      <c r="E1" s="24" t="s">
        <v>35</v>
      </c>
      <c r="F1" s="42" t="s">
        <v>36</v>
      </c>
      <c r="G1" s="42" t="s">
        <v>37</v>
      </c>
      <c r="H1" s="42" t="s">
        <v>38</v>
      </c>
      <c r="I1" s="42" t="s">
        <v>39</v>
      </c>
    </row>
    <row r="2" spans="1:11" ht="40.950000000000003" customHeight="1">
      <c r="A2" s="26">
        <v>1</v>
      </c>
      <c r="B2" s="27" t="s">
        <v>85</v>
      </c>
      <c r="C2" s="27" t="s">
        <v>86</v>
      </c>
      <c r="D2" s="86">
        <v>55</v>
      </c>
      <c r="E2" s="27" t="s">
        <v>87</v>
      </c>
      <c r="F2" s="73"/>
      <c r="G2" s="73"/>
      <c r="H2" s="80">
        <f>ROUND(D2*F2,0)</f>
        <v>0</v>
      </c>
      <c r="I2" s="80">
        <f>ROUND(D2*G2,0)</f>
        <v>0</v>
      </c>
    </row>
    <row r="3" spans="1:11" ht="15.6" customHeight="1">
      <c r="A3" s="30"/>
      <c r="B3" s="30"/>
      <c r="C3" s="30"/>
      <c r="D3" s="58"/>
      <c r="E3" s="30"/>
      <c r="F3" s="58"/>
      <c r="G3" s="58"/>
      <c r="H3" s="58"/>
      <c r="I3" s="58"/>
    </row>
    <row r="4" spans="1:11" ht="64.95" customHeight="1">
      <c r="A4" s="38">
        <v>2</v>
      </c>
      <c r="B4" s="32" t="s">
        <v>88</v>
      </c>
      <c r="C4" s="32" t="s">
        <v>89</v>
      </c>
      <c r="D4" s="80">
        <v>30</v>
      </c>
      <c r="E4" s="32" t="s">
        <v>48</v>
      </c>
      <c r="F4" s="58"/>
      <c r="G4" s="58"/>
      <c r="H4" s="80">
        <f>ROUND(D4*F4,0)</f>
        <v>0</v>
      </c>
      <c r="I4" s="80">
        <f>ROUND(D4*G4,0)</f>
        <v>0</v>
      </c>
    </row>
    <row r="5" spans="1:11" ht="15.6" customHeight="1">
      <c r="A5" s="30"/>
      <c r="B5" s="30"/>
      <c r="C5" s="30"/>
      <c r="D5" s="58"/>
      <c r="E5" s="30"/>
      <c r="F5" s="58"/>
      <c r="G5" s="58"/>
      <c r="H5" s="58"/>
      <c r="I5" s="58"/>
    </row>
    <row r="6" spans="1:11" ht="52.95" customHeight="1">
      <c r="A6" s="38">
        <v>3</v>
      </c>
      <c r="B6" s="32" t="s">
        <v>90</v>
      </c>
      <c r="C6" s="32" t="s">
        <v>91</v>
      </c>
      <c r="D6" s="80">
        <v>23</v>
      </c>
      <c r="E6" s="32" t="s">
        <v>67</v>
      </c>
      <c r="F6" s="58"/>
      <c r="G6" s="58"/>
      <c r="H6" s="80">
        <f>ROUND(D6*F6,0)</f>
        <v>0</v>
      </c>
      <c r="I6" s="80">
        <f>ROUND(D6*G6,0)</f>
        <v>0</v>
      </c>
    </row>
    <row r="7" spans="1:11" ht="15.6" customHeight="1">
      <c r="A7" s="30"/>
      <c r="B7" s="30"/>
      <c r="C7" s="30"/>
      <c r="D7" s="58"/>
      <c r="E7" s="30"/>
      <c r="F7" s="58"/>
      <c r="G7" s="58"/>
      <c r="H7" s="81"/>
      <c r="I7" s="58"/>
    </row>
    <row r="8" spans="1:11" ht="52.95" customHeight="1">
      <c r="A8" s="38">
        <v>4</v>
      </c>
      <c r="B8" s="32" t="s">
        <v>92</v>
      </c>
      <c r="C8" s="32" t="s">
        <v>93</v>
      </c>
      <c r="D8" s="80">
        <v>24</v>
      </c>
      <c r="E8" s="32" t="s">
        <v>67</v>
      </c>
      <c r="F8" s="58"/>
      <c r="G8" s="58"/>
      <c r="H8" s="80">
        <f>ROUND(D8*F8,0)</f>
        <v>0</v>
      </c>
      <c r="I8" s="80">
        <f>ROUND(D8*G8,0)</f>
        <v>0</v>
      </c>
    </row>
    <row r="9" spans="1:11" ht="15.6" customHeight="1">
      <c r="A9" s="30"/>
      <c r="B9" s="30"/>
      <c r="C9" s="30"/>
      <c r="D9" s="58"/>
      <c r="E9" s="30"/>
      <c r="F9" s="58"/>
      <c r="G9" s="58"/>
      <c r="H9" s="81"/>
      <c r="I9" s="58"/>
    </row>
    <row r="10" spans="1:11" ht="148.94999999999999" customHeight="1">
      <c r="A10" s="38">
        <v>5</v>
      </c>
      <c r="B10" s="32" t="s">
        <v>94</v>
      </c>
      <c r="C10" s="32" t="s">
        <v>95</v>
      </c>
      <c r="D10" s="87">
        <v>5739</v>
      </c>
      <c r="E10" s="32" t="s">
        <v>48</v>
      </c>
      <c r="F10" s="58"/>
      <c r="G10" s="58"/>
      <c r="H10" s="80">
        <f>ROUND(D10*F10,0)</f>
        <v>0</v>
      </c>
      <c r="I10" s="80">
        <f>ROUND(D10*G10,0)</f>
        <v>0</v>
      </c>
      <c r="K10" s="85" t="s">
        <v>539</v>
      </c>
    </row>
    <row r="11" spans="1:11" ht="15.6" customHeight="1">
      <c r="A11" s="30"/>
      <c r="B11" s="30"/>
      <c r="C11" s="30"/>
      <c r="D11" s="58"/>
      <c r="E11" s="30"/>
      <c r="F11" s="58"/>
      <c r="G11" s="58"/>
      <c r="H11" s="81"/>
      <c r="I11" s="58"/>
    </row>
    <row r="12" spans="1:11" ht="28.95" customHeight="1">
      <c r="A12" s="38">
        <v>6</v>
      </c>
      <c r="B12" s="32" t="s">
        <v>96</v>
      </c>
      <c r="C12" s="32" t="s">
        <v>97</v>
      </c>
      <c r="D12" s="80">
        <v>1</v>
      </c>
      <c r="E12" s="32" t="s">
        <v>42</v>
      </c>
      <c r="F12" s="58"/>
      <c r="G12" s="58"/>
      <c r="H12" s="80">
        <f>ROUND(D12*F12,0)</f>
        <v>0</v>
      </c>
      <c r="I12" s="80">
        <f>ROUND(D12*G12,0)</f>
        <v>0</v>
      </c>
    </row>
    <row r="13" spans="1:11" ht="15.6" customHeight="1">
      <c r="A13" s="30"/>
      <c r="B13" s="30"/>
      <c r="C13" s="30"/>
      <c r="D13" s="58"/>
      <c r="E13" s="30"/>
      <c r="F13" s="58"/>
      <c r="G13" s="58"/>
      <c r="H13" s="81"/>
      <c r="I13" s="58"/>
    </row>
    <row r="14" spans="1:11" ht="40.950000000000003" customHeight="1">
      <c r="A14" s="38">
        <v>7</v>
      </c>
      <c r="B14" s="32" t="s">
        <v>98</v>
      </c>
      <c r="C14" s="32" t="s">
        <v>99</v>
      </c>
      <c r="D14" s="80">
        <v>100</v>
      </c>
      <c r="E14" s="32" t="s">
        <v>48</v>
      </c>
      <c r="F14" s="58"/>
      <c r="G14" s="58"/>
      <c r="H14" s="80">
        <f>ROUND(D14*F14,0)</f>
        <v>0</v>
      </c>
      <c r="I14" s="80">
        <f>ROUND(D14*G14,0)</f>
        <v>0</v>
      </c>
    </row>
    <row r="15" spans="1:11" ht="15.6" customHeight="1">
      <c r="A15" s="30"/>
      <c r="B15" s="31"/>
      <c r="C15" s="31"/>
      <c r="D15" s="74"/>
      <c r="E15" s="31"/>
      <c r="F15" s="58"/>
      <c r="G15" s="58"/>
      <c r="H15" s="81"/>
      <c r="I15" s="58"/>
    </row>
    <row r="16" spans="1:11" ht="88.95" customHeight="1">
      <c r="A16" s="38">
        <v>8</v>
      </c>
      <c r="B16" s="27" t="s">
        <v>100</v>
      </c>
      <c r="C16" s="27" t="s">
        <v>101</v>
      </c>
      <c r="D16" s="86">
        <v>3720</v>
      </c>
      <c r="E16" s="27" t="s">
        <v>67</v>
      </c>
      <c r="F16" s="58"/>
      <c r="G16" s="58"/>
      <c r="H16" s="80">
        <f>ROUND(D16*F16,0)</f>
        <v>0</v>
      </c>
      <c r="I16" s="80">
        <f>ROUND(D16*G16,0)</f>
        <v>0</v>
      </c>
    </row>
    <row r="17" spans="1:256" ht="16.95" customHeight="1">
      <c r="A17" s="45"/>
      <c r="B17" s="30"/>
      <c r="C17" s="30"/>
      <c r="D17" s="58"/>
      <c r="E17" s="30"/>
      <c r="F17" s="58"/>
      <c r="G17" s="58"/>
      <c r="H17" s="81"/>
      <c r="I17" s="58"/>
    </row>
    <row r="18" spans="1:256" ht="100.95" customHeight="1">
      <c r="A18" s="38">
        <v>9</v>
      </c>
      <c r="B18" s="32" t="s">
        <v>94</v>
      </c>
      <c r="C18" s="32" t="s">
        <v>102</v>
      </c>
      <c r="D18" s="80">
        <v>184.2</v>
      </c>
      <c r="E18" s="32" t="s">
        <v>67</v>
      </c>
      <c r="F18" s="58"/>
      <c r="G18" s="58"/>
      <c r="H18" s="80">
        <f>ROUND(D18*F18,0)</f>
        <v>0</v>
      </c>
      <c r="I18" s="80">
        <f>ROUND(D18*G18,0)</f>
        <v>0</v>
      </c>
    </row>
    <row r="19" spans="1:256" ht="16.95" customHeight="1">
      <c r="A19" s="45"/>
      <c r="B19" s="30"/>
      <c r="C19" s="30"/>
      <c r="D19" s="58"/>
      <c r="E19" s="30"/>
      <c r="F19" s="58"/>
      <c r="G19" s="58"/>
      <c r="H19" s="81"/>
      <c r="I19" s="58"/>
    </row>
    <row r="20" spans="1:256" ht="28.95" customHeight="1">
      <c r="A20" s="38">
        <v>10</v>
      </c>
      <c r="B20" s="32" t="s">
        <v>103</v>
      </c>
      <c r="C20" s="32" t="s">
        <v>104</v>
      </c>
      <c r="D20" s="80">
        <v>485</v>
      </c>
      <c r="E20" s="32" t="s">
        <v>67</v>
      </c>
      <c r="F20" s="58"/>
      <c r="G20" s="58"/>
      <c r="H20" s="80">
        <f>ROUND(D20*F20,0)</f>
        <v>0</v>
      </c>
      <c r="I20" s="80">
        <f>ROUND(D20*G20,0)</f>
        <v>0</v>
      </c>
    </row>
    <row r="21" spans="1:256" ht="16.95" customHeight="1">
      <c r="A21" s="45"/>
      <c r="B21" s="30"/>
      <c r="C21" s="30"/>
      <c r="D21" s="58"/>
      <c r="E21" s="30"/>
      <c r="F21" s="58"/>
      <c r="G21" s="58"/>
      <c r="H21" s="81"/>
      <c r="I21" s="58"/>
    </row>
    <row r="22" spans="1:256" ht="76.95" customHeight="1">
      <c r="A22" s="38">
        <v>11</v>
      </c>
      <c r="B22" s="32" t="s">
        <v>105</v>
      </c>
      <c r="C22" s="32" t="s">
        <v>106</v>
      </c>
      <c r="D22" s="80">
        <v>325</v>
      </c>
      <c r="E22" s="32" t="s">
        <v>67</v>
      </c>
      <c r="F22" s="58"/>
      <c r="G22" s="58"/>
      <c r="H22" s="80">
        <f>ROUND(D22*F22,0)</f>
        <v>0</v>
      </c>
      <c r="I22" s="80">
        <f>ROUND(D22*G22,0)</f>
        <v>0</v>
      </c>
    </row>
    <row r="23" spans="1:256" ht="16.95" customHeight="1">
      <c r="A23" s="45"/>
      <c r="B23" s="30"/>
      <c r="C23" s="30"/>
      <c r="D23" s="58"/>
      <c r="E23" s="30"/>
      <c r="F23" s="58"/>
      <c r="G23" s="58"/>
      <c r="H23" s="81"/>
      <c r="I23" s="58"/>
    </row>
    <row r="24" spans="1:256" ht="28.95" customHeight="1">
      <c r="A24" s="38">
        <v>12</v>
      </c>
      <c r="B24" s="32" t="s">
        <v>96</v>
      </c>
      <c r="C24" s="32" t="s">
        <v>107</v>
      </c>
      <c r="D24" s="80">
        <v>7870</v>
      </c>
      <c r="E24" s="32" t="s">
        <v>67</v>
      </c>
      <c r="F24" s="58"/>
      <c r="G24" s="58"/>
      <c r="H24" s="80">
        <f>ROUND(D24*F24,0)</f>
        <v>0</v>
      </c>
      <c r="I24" s="80">
        <f>ROUND(D24*G24,0)</f>
        <v>0</v>
      </c>
    </row>
    <row r="25" spans="1:256" ht="16.95" customHeight="1">
      <c r="A25" s="45"/>
      <c r="B25" s="46"/>
      <c r="C25" s="32"/>
      <c r="D25" s="80"/>
      <c r="E25" s="46"/>
      <c r="F25" s="58"/>
      <c r="G25" s="58"/>
      <c r="H25" s="81"/>
      <c r="I25" s="58"/>
    </row>
    <row r="26" spans="1:256" ht="64.95" customHeight="1">
      <c r="A26" s="38">
        <v>13</v>
      </c>
      <c r="B26" s="32" t="s">
        <v>108</v>
      </c>
      <c r="C26" s="32" t="s">
        <v>109</v>
      </c>
      <c r="D26" s="80">
        <v>28</v>
      </c>
      <c r="E26" s="32" t="s">
        <v>48</v>
      </c>
      <c r="F26" s="58"/>
      <c r="G26" s="58"/>
      <c r="H26" s="80">
        <f>ROUND(D26*F26,0)</f>
        <v>0</v>
      </c>
      <c r="I26" s="80">
        <f>ROUND(D26*G26,0)</f>
        <v>0</v>
      </c>
    </row>
    <row r="27" spans="1:256" ht="16.2" customHeight="1">
      <c r="A27" s="61"/>
      <c r="B27" s="62"/>
      <c r="C27" s="62"/>
      <c r="D27" s="88"/>
      <c r="E27" s="62"/>
      <c r="F27" s="76"/>
      <c r="G27" s="76"/>
      <c r="H27" s="88"/>
      <c r="I27" s="88"/>
      <c r="J27" s="60"/>
      <c r="K27" s="60"/>
      <c r="L27" s="60"/>
      <c r="M27" s="60"/>
      <c r="N27" s="60"/>
      <c r="O27" s="60"/>
      <c r="P27" s="60"/>
      <c r="Q27" s="60"/>
      <c r="R27" s="60"/>
      <c r="S27" s="60"/>
      <c r="T27" s="60"/>
      <c r="U27" s="60"/>
      <c r="V27" s="60"/>
      <c r="W27" s="60"/>
      <c r="X27" s="60"/>
      <c r="Y27" s="60"/>
      <c r="Z27" s="60"/>
      <c r="AA27" s="60"/>
      <c r="AB27" s="60"/>
      <c r="AC27" s="60"/>
      <c r="AD27" s="60"/>
      <c r="AE27" s="60"/>
      <c r="AF27" s="60"/>
      <c r="AG27" s="60"/>
      <c r="AH27" s="60"/>
      <c r="AI27" s="60"/>
      <c r="AJ27" s="60"/>
      <c r="AK27" s="60"/>
      <c r="AL27" s="60"/>
      <c r="AM27" s="60"/>
      <c r="AN27" s="60"/>
      <c r="AO27" s="60"/>
      <c r="AP27" s="60"/>
      <c r="AQ27" s="60"/>
      <c r="AR27" s="60"/>
      <c r="AS27" s="60"/>
      <c r="AT27" s="60"/>
      <c r="AU27" s="60"/>
      <c r="AV27" s="60"/>
      <c r="AW27" s="60"/>
      <c r="AX27" s="60"/>
      <c r="AY27" s="60"/>
      <c r="AZ27" s="60"/>
      <c r="BA27" s="60"/>
      <c r="BB27" s="60"/>
      <c r="BC27" s="60"/>
      <c r="BD27" s="60"/>
      <c r="BE27" s="60"/>
      <c r="BF27" s="60"/>
      <c r="BG27" s="60"/>
      <c r="BH27" s="60"/>
      <c r="BI27" s="60"/>
      <c r="BJ27" s="60"/>
      <c r="BK27" s="60"/>
      <c r="BL27" s="60"/>
      <c r="BM27" s="60"/>
      <c r="BN27" s="60"/>
      <c r="BO27" s="60"/>
      <c r="BP27" s="60"/>
      <c r="BQ27" s="60"/>
      <c r="BR27" s="60"/>
      <c r="BS27" s="60"/>
      <c r="BT27" s="60"/>
      <c r="BU27" s="60"/>
      <c r="BV27" s="60"/>
      <c r="BW27" s="60"/>
      <c r="BX27" s="60"/>
      <c r="BY27" s="60"/>
      <c r="BZ27" s="60"/>
      <c r="CA27" s="60"/>
      <c r="CB27" s="60"/>
      <c r="CC27" s="60"/>
      <c r="CD27" s="60"/>
      <c r="CE27" s="60"/>
      <c r="CF27" s="60"/>
      <c r="CG27" s="60"/>
      <c r="CH27" s="60"/>
      <c r="CI27" s="60"/>
      <c r="CJ27" s="60"/>
      <c r="CK27" s="60"/>
      <c r="CL27" s="60"/>
      <c r="CM27" s="60"/>
      <c r="CN27" s="60"/>
      <c r="CO27" s="60"/>
      <c r="CP27" s="60"/>
      <c r="CQ27" s="60"/>
      <c r="CR27" s="60"/>
      <c r="CS27" s="60"/>
      <c r="CT27" s="60"/>
      <c r="CU27" s="60"/>
      <c r="CV27" s="60"/>
      <c r="CW27" s="60"/>
      <c r="CX27" s="60"/>
      <c r="CY27" s="60"/>
      <c r="CZ27" s="60"/>
      <c r="DA27" s="60"/>
      <c r="DB27" s="60"/>
      <c r="DC27" s="60"/>
      <c r="DD27" s="60"/>
      <c r="DE27" s="60"/>
      <c r="DF27" s="60"/>
      <c r="DG27" s="60"/>
      <c r="DH27" s="60"/>
      <c r="DI27" s="60"/>
      <c r="DJ27" s="60"/>
      <c r="DK27" s="60"/>
      <c r="DL27" s="60"/>
      <c r="DM27" s="60"/>
      <c r="DN27" s="60"/>
      <c r="DO27" s="60"/>
      <c r="DP27" s="60"/>
      <c r="DQ27" s="60"/>
      <c r="DR27" s="60"/>
      <c r="DS27" s="60"/>
      <c r="DT27" s="60"/>
      <c r="DU27" s="60"/>
      <c r="DV27" s="60"/>
      <c r="DW27" s="60"/>
      <c r="DX27" s="60"/>
      <c r="DY27" s="60"/>
      <c r="DZ27" s="60"/>
      <c r="EA27" s="60"/>
      <c r="EB27" s="60"/>
      <c r="EC27" s="60"/>
      <c r="ED27" s="60"/>
      <c r="EE27" s="60"/>
      <c r="EF27" s="60"/>
      <c r="EG27" s="60"/>
      <c r="EH27" s="60"/>
      <c r="EI27" s="60"/>
      <c r="EJ27" s="60"/>
      <c r="EK27" s="60"/>
      <c r="EL27" s="60"/>
      <c r="EM27" s="60"/>
      <c r="EN27" s="60"/>
      <c r="EO27" s="60"/>
      <c r="EP27" s="60"/>
      <c r="EQ27" s="60"/>
      <c r="ER27" s="60"/>
      <c r="ES27" s="60"/>
      <c r="ET27" s="60"/>
      <c r="EU27" s="60"/>
      <c r="EV27" s="60"/>
      <c r="EW27" s="60"/>
      <c r="EX27" s="60"/>
      <c r="EY27" s="60"/>
      <c r="EZ27" s="60"/>
      <c r="FA27" s="60"/>
      <c r="FB27" s="60"/>
      <c r="FC27" s="60"/>
      <c r="FD27" s="60"/>
      <c r="FE27" s="60"/>
      <c r="FF27" s="60"/>
      <c r="FG27" s="60"/>
      <c r="FH27" s="60"/>
      <c r="FI27" s="60"/>
      <c r="FJ27" s="60"/>
      <c r="FK27" s="60"/>
      <c r="FL27" s="60"/>
      <c r="FM27" s="60"/>
      <c r="FN27" s="60"/>
      <c r="FO27" s="60"/>
      <c r="FP27" s="60"/>
      <c r="FQ27" s="60"/>
      <c r="FR27" s="60"/>
      <c r="FS27" s="60"/>
      <c r="FT27" s="60"/>
      <c r="FU27" s="60"/>
      <c r="FV27" s="60"/>
      <c r="FW27" s="60"/>
      <c r="FX27" s="60"/>
      <c r="FY27" s="60"/>
      <c r="FZ27" s="60"/>
      <c r="GA27" s="60"/>
      <c r="GB27" s="60"/>
      <c r="GC27" s="60"/>
      <c r="GD27" s="60"/>
      <c r="GE27" s="60"/>
      <c r="GF27" s="60"/>
      <c r="GG27" s="60"/>
      <c r="GH27" s="60"/>
      <c r="GI27" s="60"/>
      <c r="GJ27" s="60"/>
      <c r="GK27" s="60"/>
      <c r="GL27" s="60"/>
      <c r="GM27" s="60"/>
      <c r="GN27" s="60"/>
      <c r="GO27" s="60"/>
      <c r="GP27" s="60"/>
      <c r="GQ27" s="60"/>
      <c r="GR27" s="60"/>
      <c r="GS27" s="60"/>
      <c r="GT27" s="60"/>
      <c r="GU27" s="60"/>
      <c r="GV27" s="60"/>
      <c r="GW27" s="60"/>
      <c r="GX27" s="60"/>
      <c r="GY27" s="60"/>
      <c r="GZ27" s="60"/>
      <c r="HA27" s="60"/>
      <c r="HB27" s="60"/>
      <c r="HC27" s="60"/>
      <c r="HD27" s="60"/>
      <c r="HE27" s="60"/>
      <c r="HF27" s="60"/>
      <c r="HG27" s="60"/>
      <c r="HH27" s="60"/>
      <c r="HI27" s="60"/>
      <c r="HJ27" s="60"/>
      <c r="HK27" s="60"/>
      <c r="HL27" s="60"/>
      <c r="HM27" s="60"/>
      <c r="HN27" s="60"/>
      <c r="HO27" s="60"/>
      <c r="HP27" s="60"/>
      <c r="HQ27" s="60"/>
      <c r="HR27" s="60"/>
      <c r="HS27" s="60"/>
      <c r="HT27" s="60"/>
      <c r="HU27" s="60"/>
      <c r="HV27" s="60"/>
      <c r="HW27" s="60"/>
      <c r="HX27" s="60"/>
      <c r="HY27" s="60"/>
      <c r="HZ27" s="60"/>
      <c r="IA27" s="60"/>
      <c r="IB27" s="60"/>
      <c r="IC27" s="60"/>
      <c r="ID27" s="60"/>
      <c r="IE27" s="60"/>
      <c r="IF27" s="60"/>
      <c r="IG27" s="60"/>
      <c r="IH27" s="60"/>
      <c r="II27" s="60"/>
      <c r="IJ27" s="60"/>
      <c r="IK27" s="60"/>
      <c r="IL27" s="60"/>
      <c r="IM27" s="60"/>
      <c r="IN27" s="60"/>
      <c r="IO27" s="60"/>
      <c r="IP27" s="60"/>
      <c r="IQ27" s="60"/>
      <c r="IR27" s="60"/>
      <c r="IS27" s="60"/>
      <c r="IT27" s="60"/>
      <c r="IU27" s="60"/>
      <c r="IV27" s="60"/>
    </row>
    <row r="28" spans="1:256" ht="64.95" customHeight="1">
      <c r="A28" s="89">
        <v>14</v>
      </c>
      <c r="B28" s="90" t="s">
        <v>540</v>
      </c>
      <c r="C28" s="90" t="s">
        <v>541</v>
      </c>
      <c r="D28" s="91">
        <v>1033</v>
      </c>
      <c r="E28" s="90" t="s">
        <v>48</v>
      </c>
      <c r="F28" s="92"/>
      <c r="G28" s="92"/>
      <c r="H28" s="87">
        <f>ROUND(D28*F28,0)</f>
        <v>0</v>
      </c>
      <c r="I28" s="87">
        <f>ROUND(D28*G28,0)</f>
        <v>0</v>
      </c>
      <c r="J28" s="60"/>
      <c r="K28" s="85" t="s">
        <v>542</v>
      </c>
      <c r="L28" s="60"/>
      <c r="M28" s="60"/>
      <c r="N28" s="60"/>
      <c r="O28" s="60"/>
      <c r="P28" s="60"/>
      <c r="Q28" s="60"/>
      <c r="R28" s="60"/>
      <c r="S28" s="60"/>
      <c r="T28" s="60"/>
      <c r="U28" s="60"/>
      <c r="V28" s="60"/>
      <c r="W28" s="60"/>
      <c r="X28" s="60"/>
      <c r="Y28" s="60"/>
      <c r="Z28" s="60"/>
      <c r="AA28" s="60"/>
      <c r="AB28" s="60"/>
      <c r="AC28" s="60"/>
      <c r="AD28" s="60"/>
      <c r="AE28" s="60"/>
      <c r="AF28" s="60"/>
      <c r="AG28" s="60"/>
      <c r="AH28" s="60"/>
      <c r="AI28" s="60"/>
      <c r="AJ28" s="60"/>
      <c r="AK28" s="60"/>
      <c r="AL28" s="60"/>
      <c r="AM28" s="60"/>
      <c r="AN28" s="60"/>
      <c r="AO28" s="60"/>
      <c r="AP28" s="60"/>
      <c r="AQ28" s="60"/>
      <c r="AR28" s="60"/>
      <c r="AS28" s="60"/>
      <c r="AT28" s="60"/>
      <c r="AU28" s="60"/>
      <c r="AV28" s="60"/>
      <c r="AW28" s="60"/>
      <c r="AX28" s="60"/>
      <c r="AY28" s="60"/>
      <c r="AZ28" s="60"/>
      <c r="BA28" s="60"/>
      <c r="BB28" s="60"/>
      <c r="BC28" s="60"/>
      <c r="BD28" s="60"/>
      <c r="BE28" s="60"/>
      <c r="BF28" s="60"/>
      <c r="BG28" s="60"/>
      <c r="BH28" s="60"/>
      <c r="BI28" s="60"/>
      <c r="BJ28" s="60"/>
      <c r="BK28" s="60"/>
      <c r="BL28" s="60"/>
      <c r="BM28" s="60"/>
      <c r="BN28" s="60"/>
      <c r="BO28" s="60"/>
      <c r="BP28" s="60"/>
      <c r="BQ28" s="60"/>
      <c r="BR28" s="60"/>
      <c r="BS28" s="60"/>
      <c r="BT28" s="60"/>
      <c r="BU28" s="60"/>
      <c r="BV28" s="60"/>
      <c r="BW28" s="60"/>
      <c r="BX28" s="60"/>
      <c r="BY28" s="60"/>
      <c r="BZ28" s="60"/>
      <c r="CA28" s="60"/>
      <c r="CB28" s="60"/>
      <c r="CC28" s="60"/>
      <c r="CD28" s="60"/>
      <c r="CE28" s="60"/>
      <c r="CF28" s="60"/>
      <c r="CG28" s="60"/>
      <c r="CH28" s="60"/>
      <c r="CI28" s="60"/>
      <c r="CJ28" s="60"/>
      <c r="CK28" s="60"/>
      <c r="CL28" s="60"/>
      <c r="CM28" s="60"/>
      <c r="CN28" s="60"/>
      <c r="CO28" s="60"/>
      <c r="CP28" s="60"/>
      <c r="CQ28" s="60"/>
      <c r="CR28" s="60"/>
      <c r="CS28" s="60"/>
      <c r="CT28" s="60"/>
      <c r="CU28" s="60"/>
      <c r="CV28" s="60"/>
      <c r="CW28" s="60"/>
      <c r="CX28" s="60"/>
      <c r="CY28" s="60"/>
      <c r="CZ28" s="60"/>
      <c r="DA28" s="60"/>
      <c r="DB28" s="60"/>
      <c r="DC28" s="60"/>
      <c r="DD28" s="60"/>
      <c r="DE28" s="60"/>
      <c r="DF28" s="60"/>
      <c r="DG28" s="60"/>
      <c r="DH28" s="60"/>
      <c r="DI28" s="60"/>
      <c r="DJ28" s="60"/>
      <c r="DK28" s="60"/>
      <c r="DL28" s="60"/>
      <c r="DM28" s="60"/>
      <c r="DN28" s="60"/>
      <c r="DO28" s="60"/>
      <c r="DP28" s="60"/>
      <c r="DQ28" s="60"/>
      <c r="DR28" s="60"/>
      <c r="DS28" s="60"/>
      <c r="DT28" s="60"/>
      <c r="DU28" s="60"/>
      <c r="DV28" s="60"/>
      <c r="DW28" s="60"/>
      <c r="DX28" s="60"/>
      <c r="DY28" s="60"/>
      <c r="DZ28" s="60"/>
      <c r="EA28" s="60"/>
      <c r="EB28" s="60"/>
      <c r="EC28" s="60"/>
      <c r="ED28" s="60"/>
      <c r="EE28" s="60"/>
      <c r="EF28" s="60"/>
      <c r="EG28" s="60"/>
      <c r="EH28" s="60"/>
      <c r="EI28" s="60"/>
      <c r="EJ28" s="60"/>
      <c r="EK28" s="60"/>
      <c r="EL28" s="60"/>
      <c r="EM28" s="60"/>
      <c r="EN28" s="60"/>
      <c r="EO28" s="60"/>
      <c r="EP28" s="60"/>
      <c r="EQ28" s="60"/>
      <c r="ER28" s="60"/>
      <c r="ES28" s="60"/>
      <c r="ET28" s="60"/>
      <c r="EU28" s="60"/>
      <c r="EV28" s="60"/>
      <c r="EW28" s="60"/>
      <c r="EX28" s="60"/>
      <c r="EY28" s="60"/>
      <c r="EZ28" s="60"/>
      <c r="FA28" s="60"/>
      <c r="FB28" s="60"/>
      <c r="FC28" s="60"/>
      <c r="FD28" s="60"/>
      <c r="FE28" s="60"/>
      <c r="FF28" s="60"/>
      <c r="FG28" s="60"/>
      <c r="FH28" s="60"/>
      <c r="FI28" s="60"/>
      <c r="FJ28" s="60"/>
      <c r="FK28" s="60"/>
      <c r="FL28" s="60"/>
      <c r="FM28" s="60"/>
      <c r="FN28" s="60"/>
      <c r="FO28" s="60"/>
      <c r="FP28" s="60"/>
      <c r="FQ28" s="60"/>
      <c r="FR28" s="60"/>
      <c r="FS28" s="60"/>
      <c r="FT28" s="60"/>
      <c r="FU28" s="60"/>
      <c r="FV28" s="60"/>
      <c r="FW28" s="60"/>
      <c r="FX28" s="60"/>
      <c r="FY28" s="60"/>
      <c r="FZ28" s="60"/>
      <c r="GA28" s="60"/>
      <c r="GB28" s="60"/>
      <c r="GC28" s="60"/>
      <c r="GD28" s="60"/>
      <c r="GE28" s="60"/>
      <c r="GF28" s="60"/>
      <c r="GG28" s="60"/>
      <c r="GH28" s="60"/>
      <c r="GI28" s="60"/>
      <c r="GJ28" s="60"/>
      <c r="GK28" s="60"/>
      <c r="GL28" s="60"/>
      <c r="GM28" s="60"/>
      <c r="GN28" s="60"/>
      <c r="GO28" s="60"/>
      <c r="GP28" s="60"/>
      <c r="GQ28" s="60"/>
      <c r="GR28" s="60"/>
      <c r="GS28" s="60"/>
      <c r="GT28" s="60"/>
      <c r="GU28" s="60"/>
      <c r="GV28" s="60"/>
      <c r="GW28" s="60"/>
      <c r="GX28" s="60"/>
      <c r="GY28" s="60"/>
      <c r="GZ28" s="60"/>
      <c r="HA28" s="60"/>
      <c r="HB28" s="60"/>
      <c r="HC28" s="60"/>
      <c r="HD28" s="60"/>
      <c r="HE28" s="60"/>
      <c r="HF28" s="60"/>
      <c r="HG28" s="60"/>
      <c r="HH28" s="60"/>
      <c r="HI28" s="60"/>
      <c r="HJ28" s="60"/>
      <c r="HK28" s="60"/>
      <c r="HL28" s="60"/>
      <c r="HM28" s="60"/>
      <c r="HN28" s="60"/>
      <c r="HO28" s="60"/>
      <c r="HP28" s="60"/>
      <c r="HQ28" s="60"/>
      <c r="HR28" s="60"/>
      <c r="HS28" s="60"/>
      <c r="HT28" s="60"/>
      <c r="HU28" s="60"/>
      <c r="HV28" s="60"/>
      <c r="HW28" s="60"/>
      <c r="HX28" s="60"/>
      <c r="HY28" s="60"/>
      <c r="HZ28" s="60"/>
      <c r="IA28" s="60"/>
      <c r="IB28" s="60"/>
      <c r="IC28" s="60"/>
      <c r="ID28" s="60"/>
      <c r="IE28" s="60"/>
      <c r="IF28" s="60"/>
      <c r="IG28" s="60"/>
      <c r="IH28" s="60"/>
      <c r="II28" s="60"/>
      <c r="IJ28" s="60"/>
      <c r="IK28" s="60"/>
      <c r="IL28" s="60"/>
      <c r="IM28" s="60"/>
      <c r="IN28" s="60"/>
      <c r="IO28" s="60"/>
      <c r="IP28" s="60"/>
      <c r="IQ28" s="60"/>
      <c r="IR28" s="60"/>
      <c r="IS28" s="60"/>
      <c r="IT28" s="60"/>
      <c r="IU28" s="60"/>
      <c r="IV28" s="60"/>
    </row>
    <row r="29" spans="1:256" ht="15.6" customHeight="1">
      <c r="A29" s="31"/>
      <c r="B29" s="31"/>
      <c r="C29" s="31"/>
      <c r="D29" s="31"/>
      <c r="E29" s="31"/>
      <c r="F29" s="74"/>
      <c r="G29" s="74"/>
      <c r="H29" s="74"/>
      <c r="I29" s="74"/>
    </row>
    <row r="30" spans="1:256" ht="16.95" customHeight="1">
      <c r="A30" s="34"/>
      <c r="B30" s="35"/>
      <c r="C30" s="24" t="s">
        <v>45</v>
      </c>
      <c r="D30" s="36"/>
      <c r="E30" s="35"/>
      <c r="F30" s="42"/>
      <c r="G30" s="42"/>
      <c r="H30" s="42">
        <f>ROUND(SUM(H2:H29),0)</f>
        <v>0</v>
      </c>
      <c r="I30" s="42">
        <f>ROUND(SUM(I2:I29),0)</f>
        <v>0</v>
      </c>
    </row>
  </sheetData>
  <pageMargins left="0.75" right="0.75" top="1" bottom="1" header="0.5" footer="0.5"/>
  <pageSetup orientation="portrait"/>
  <headerFooter>
    <oddHeader>&amp;L&amp;"Times New Roman CE,Regular"&amp;10&amp;K000000 Aljzatkészítés, hideg- és melegburkolat készítése</oddHeader>
    <oddFooter>&amp;L&amp;"Helvetica,Regular"&amp;12&amp;K000000&amp;P</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V10"/>
  <sheetViews>
    <sheetView showGridLines="0" workbookViewId="0">
      <selection activeCell="F4" sqref="F4:G4"/>
    </sheetView>
  </sheetViews>
  <sheetFormatPr defaultColWidth="6.61328125" defaultRowHeight="12.75" customHeight="1"/>
  <cols>
    <col min="1" max="1" width="3.23046875" style="50" customWidth="1"/>
    <col min="2" max="2" width="7" style="50" customWidth="1"/>
    <col min="3" max="3" width="27.4609375" style="50" customWidth="1"/>
    <col min="4" max="5" width="5" style="50" customWidth="1"/>
    <col min="6" max="7" width="6.23046875" style="75" customWidth="1"/>
    <col min="8" max="9" width="7.765625" style="75" customWidth="1"/>
    <col min="10" max="256" width="6.61328125" style="50" customWidth="1"/>
  </cols>
  <sheetData>
    <row r="1" spans="1:9" ht="28.95" customHeight="1">
      <c r="A1" s="23" t="s">
        <v>31</v>
      </c>
      <c r="B1" s="24" t="s">
        <v>32</v>
      </c>
      <c r="C1" s="24" t="s">
        <v>33</v>
      </c>
      <c r="D1" s="25" t="s">
        <v>34</v>
      </c>
      <c r="E1" s="24" t="s">
        <v>35</v>
      </c>
      <c r="F1" s="42" t="s">
        <v>36</v>
      </c>
      <c r="G1" s="42" t="s">
        <v>37</v>
      </c>
      <c r="H1" s="42" t="s">
        <v>38</v>
      </c>
      <c r="I1" s="42" t="s">
        <v>39</v>
      </c>
    </row>
    <row r="2" spans="1:9" ht="28.95" customHeight="1">
      <c r="A2" s="26">
        <v>1</v>
      </c>
      <c r="B2" s="27" t="s">
        <v>110</v>
      </c>
      <c r="C2" s="27" t="s">
        <v>111</v>
      </c>
      <c r="D2" s="28">
        <v>330.5</v>
      </c>
      <c r="E2" s="27" t="s">
        <v>67</v>
      </c>
      <c r="F2" s="73"/>
      <c r="G2" s="73"/>
      <c r="H2" s="80">
        <f>ROUND(D2*F2,0)</f>
        <v>0</v>
      </c>
      <c r="I2" s="80">
        <f>ROUND(D2*G2,0)</f>
        <v>0</v>
      </c>
    </row>
    <row r="3" spans="1:9" ht="15.6" customHeight="1">
      <c r="A3" s="30"/>
      <c r="B3" s="30"/>
      <c r="C3" s="30"/>
      <c r="D3" s="30"/>
      <c r="E3" s="30"/>
      <c r="F3" s="58"/>
      <c r="G3" s="58"/>
      <c r="H3" s="81"/>
      <c r="I3" s="58"/>
    </row>
    <row r="4" spans="1:9" ht="64.95" customHeight="1">
      <c r="A4" s="38">
        <v>2</v>
      </c>
      <c r="B4" s="32" t="s">
        <v>112</v>
      </c>
      <c r="C4" s="32" t="s">
        <v>113</v>
      </c>
      <c r="D4" s="39">
        <v>330.5</v>
      </c>
      <c r="E4" s="32" t="s">
        <v>67</v>
      </c>
      <c r="F4" s="58"/>
      <c r="G4" s="58"/>
      <c r="H4" s="80">
        <f>ROUND(D4*F4,0)</f>
        <v>0</v>
      </c>
      <c r="I4" s="80">
        <f>ROUND(D4*G4,0)</f>
        <v>0</v>
      </c>
    </row>
    <row r="5" spans="1:9" ht="15.6" customHeight="1">
      <c r="A5" s="31"/>
      <c r="B5" s="31"/>
      <c r="C5" s="31"/>
      <c r="D5" s="31"/>
      <c r="E5" s="31"/>
      <c r="F5" s="74"/>
      <c r="G5" s="74"/>
      <c r="H5" s="74"/>
      <c r="I5" s="74"/>
    </row>
    <row r="6" spans="1:9" ht="16.95" customHeight="1">
      <c r="A6" s="34"/>
      <c r="B6" s="35"/>
      <c r="C6" s="24" t="s">
        <v>45</v>
      </c>
      <c r="D6" s="36"/>
      <c r="E6" s="35"/>
      <c r="F6" s="42"/>
      <c r="G6" s="42"/>
      <c r="H6" s="42">
        <f>ROUND(SUM(H2:H5),0)</f>
        <v>0</v>
      </c>
      <c r="I6" s="42">
        <f>ROUND(SUM(I2:I5),0)</f>
        <v>0</v>
      </c>
    </row>
    <row r="7" spans="1:9" ht="15.6" customHeight="1">
      <c r="A7" s="29"/>
      <c r="B7" s="29"/>
      <c r="C7" s="29"/>
      <c r="D7" s="29"/>
      <c r="E7" s="29"/>
      <c r="F7" s="73"/>
      <c r="G7" s="73"/>
      <c r="H7" s="73"/>
      <c r="I7" s="73"/>
    </row>
    <row r="8" spans="1:9" ht="15.6" customHeight="1">
      <c r="A8" s="30"/>
      <c r="B8" s="30"/>
      <c r="C8" s="30"/>
      <c r="D8" s="30"/>
      <c r="E8" s="30"/>
      <c r="F8" s="58"/>
      <c r="G8" s="58"/>
      <c r="H8" s="58"/>
      <c r="I8" s="58"/>
    </row>
    <row r="9" spans="1:9" ht="15.6" customHeight="1">
      <c r="A9" s="30"/>
      <c r="B9" s="30"/>
      <c r="C9" s="30"/>
      <c r="D9" s="30"/>
      <c r="E9" s="30"/>
      <c r="F9" s="58"/>
      <c r="G9" s="58"/>
      <c r="H9" s="58"/>
      <c r="I9" s="58"/>
    </row>
    <row r="10" spans="1:9" ht="15.6" customHeight="1">
      <c r="A10" s="30"/>
      <c r="B10" s="30"/>
      <c r="C10" s="30"/>
      <c r="D10" s="30"/>
      <c r="E10" s="30"/>
      <c r="F10" s="58"/>
      <c r="G10" s="58"/>
      <c r="H10" s="58"/>
      <c r="I10" s="58"/>
    </row>
  </sheetData>
  <pageMargins left="0.75" right="0.75" top="1" bottom="1" header="0.5" footer="0.5"/>
  <pageSetup orientation="portrait"/>
  <headerFooter>
    <oddHeader>&amp;L&amp;"Times New Roman CE,Regular"&amp;10&amp;K000000 Bádogozás</oddHeader>
    <oddFooter>&amp;L&amp;"Helvetica,Regular"&amp;12&amp;K000000&amp;P</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V94"/>
  <sheetViews>
    <sheetView showGridLines="0" topLeftCell="A74" workbookViewId="0">
      <selection activeCell="F92" sqref="F92:G92"/>
    </sheetView>
  </sheetViews>
  <sheetFormatPr defaultColWidth="6.61328125" defaultRowHeight="12.75" customHeight="1"/>
  <cols>
    <col min="1" max="1" width="3.23046875" style="51" customWidth="1"/>
    <col min="2" max="2" width="7" style="51" customWidth="1"/>
    <col min="3" max="3" width="27.4609375" style="51" customWidth="1"/>
    <col min="4" max="5" width="5" style="51" customWidth="1"/>
    <col min="6" max="7" width="6.23046875" style="75" customWidth="1"/>
    <col min="8" max="9" width="7.765625" style="75" customWidth="1"/>
    <col min="10" max="256" width="6.61328125" style="51" customWidth="1"/>
  </cols>
  <sheetData>
    <row r="1" spans="1:9" ht="28.95" customHeight="1">
      <c r="A1" s="23" t="s">
        <v>31</v>
      </c>
      <c r="B1" s="24" t="s">
        <v>32</v>
      </c>
      <c r="C1" s="24" t="s">
        <v>33</v>
      </c>
      <c r="D1" s="25" t="s">
        <v>34</v>
      </c>
      <c r="E1" s="24" t="s">
        <v>35</v>
      </c>
      <c r="F1" s="42" t="s">
        <v>36</v>
      </c>
      <c r="G1" s="42" t="s">
        <v>37</v>
      </c>
      <c r="H1" s="42" t="s">
        <v>38</v>
      </c>
      <c r="I1" s="42" t="s">
        <v>39</v>
      </c>
    </row>
    <row r="2" spans="1:9" ht="28.95" customHeight="1">
      <c r="A2" s="26">
        <v>1</v>
      </c>
      <c r="B2" s="27" t="s">
        <v>114</v>
      </c>
      <c r="C2" s="27" t="s">
        <v>115</v>
      </c>
      <c r="D2" s="28">
        <v>676.61</v>
      </c>
      <c r="E2" s="27" t="s">
        <v>116</v>
      </c>
      <c r="F2" s="73"/>
      <c r="G2" s="73"/>
      <c r="H2" s="80">
        <f>ROUND(D2*F2,0)</f>
        <v>0</v>
      </c>
      <c r="I2" s="80">
        <f>ROUND(D2*G2,0)</f>
        <v>0</v>
      </c>
    </row>
    <row r="3" spans="1:9" ht="15.6" customHeight="1">
      <c r="A3" s="30"/>
      <c r="B3" s="30"/>
      <c r="C3" s="30"/>
      <c r="D3" s="30"/>
      <c r="E3" s="30"/>
      <c r="F3" s="58"/>
      <c r="G3" s="58"/>
      <c r="H3" s="58"/>
      <c r="I3" s="58"/>
    </row>
    <row r="4" spans="1:9" ht="28.95" customHeight="1">
      <c r="A4" s="38">
        <v>2</v>
      </c>
      <c r="B4" s="32" t="s">
        <v>117</v>
      </c>
      <c r="C4" s="32" t="s">
        <v>118</v>
      </c>
      <c r="D4" s="39">
        <v>535.51</v>
      </c>
      <c r="E4" s="32" t="s">
        <v>116</v>
      </c>
      <c r="F4" s="58"/>
      <c r="G4" s="58"/>
      <c r="H4" s="80">
        <f>ROUND(D4*F4,0)</f>
        <v>0</v>
      </c>
      <c r="I4" s="80">
        <f>ROUND(D4*G4,0)</f>
        <v>0</v>
      </c>
    </row>
    <row r="5" spans="1:9" ht="15.6" customHeight="1">
      <c r="A5" s="30"/>
      <c r="B5" s="30"/>
      <c r="C5" s="30"/>
      <c r="D5" s="30"/>
      <c r="E5" s="30"/>
      <c r="F5" s="58"/>
      <c r="G5" s="58"/>
      <c r="H5" s="58"/>
      <c r="I5" s="58"/>
    </row>
    <row r="6" spans="1:9" ht="28.95" customHeight="1">
      <c r="A6" s="38">
        <v>3</v>
      </c>
      <c r="B6" s="32" t="s">
        <v>119</v>
      </c>
      <c r="C6" s="32" t="s">
        <v>120</v>
      </c>
      <c r="D6" s="39">
        <v>922.67</v>
      </c>
      <c r="E6" s="32" t="s">
        <v>116</v>
      </c>
      <c r="F6" s="58"/>
      <c r="G6" s="58"/>
      <c r="H6" s="80">
        <f>ROUND(D6*F6,0)</f>
        <v>0</v>
      </c>
      <c r="I6" s="80">
        <f>ROUND(D6*G6,0)</f>
        <v>0</v>
      </c>
    </row>
    <row r="7" spans="1:9" ht="15.6" customHeight="1">
      <c r="A7" s="30"/>
      <c r="B7" s="30"/>
      <c r="C7" s="30"/>
      <c r="D7" s="30"/>
      <c r="E7" s="30"/>
      <c r="F7" s="58"/>
      <c r="G7" s="58"/>
      <c r="H7" s="81"/>
      <c r="I7" s="58"/>
    </row>
    <row r="8" spans="1:9" ht="28.95" customHeight="1">
      <c r="A8" s="38">
        <v>4</v>
      </c>
      <c r="B8" s="32" t="s">
        <v>121</v>
      </c>
      <c r="C8" s="32" t="s">
        <v>122</v>
      </c>
      <c r="D8" s="39">
        <v>24.81</v>
      </c>
      <c r="E8" s="32" t="s">
        <v>116</v>
      </c>
      <c r="F8" s="58"/>
      <c r="G8" s="58"/>
      <c r="H8" s="80">
        <f>ROUND(D8*F8,0)</f>
        <v>0</v>
      </c>
      <c r="I8" s="80">
        <f>ROUND(D8*G8,0)</f>
        <v>0</v>
      </c>
    </row>
    <row r="9" spans="1:9" ht="15.6" customHeight="1">
      <c r="A9" s="30"/>
      <c r="B9" s="30"/>
      <c r="C9" s="30"/>
      <c r="D9" s="30"/>
      <c r="E9" s="30"/>
      <c r="F9" s="58"/>
      <c r="G9" s="58"/>
      <c r="H9" s="81"/>
      <c r="I9" s="58"/>
    </row>
    <row r="10" spans="1:9" ht="88.95" customHeight="1">
      <c r="A10" s="38">
        <v>5</v>
      </c>
      <c r="B10" s="32" t="s">
        <v>123</v>
      </c>
      <c r="C10" s="32" t="s">
        <v>124</v>
      </c>
      <c r="D10" s="39">
        <v>65</v>
      </c>
      <c r="E10" s="32" t="s">
        <v>87</v>
      </c>
      <c r="F10" s="58"/>
      <c r="G10" s="58"/>
      <c r="H10" s="80">
        <f>ROUND(D10*F10,0)</f>
        <v>0</v>
      </c>
      <c r="I10" s="80">
        <f>ROUND(D10*G10,0)</f>
        <v>0</v>
      </c>
    </row>
    <row r="11" spans="1:9" ht="15.6" customHeight="1">
      <c r="A11" s="30"/>
      <c r="B11" s="30"/>
      <c r="C11" s="30"/>
      <c r="D11" s="30"/>
      <c r="E11" s="30"/>
      <c r="F11" s="58"/>
      <c r="G11" s="58"/>
      <c r="H11" s="81"/>
      <c r="I11" s="58"/>
    </row>
    <row r="12" spans="1:9" ht="88.95" customHeight="1">
      <c r="A12" s="38">
        <v>6</v>
      </c>
      <c r="B12" s="32" t="s">
        <v>125</v>
      </c>
      <c r="C12" s="32" t="s">
        <v>126</v>
      </c>
      <c r="D12" s="39">
        <v>2</v>
      </c>
      <c r="E12" s="32" t="s">
        <v>87</v>
      </c>
      <c r="F12" s="58"/>
      <c r="G12" s="58"/>
      <c r="H12" s="80">
        <f>ROUND(D12*F12,0)</f>
        <v>0</v>
      </c>
      <c r="I12" s="80">
        <f>ROUND(D12*G12,0)</f>
        <v>0</v>
      </c>
    </row>
    <row r="13" spans="1:9" ht="15.6" customHeight="1">
      <c r="A13" s="30"/>
      <c r="B13" s="30"/>
      <c r="C13" s="30"/>
      <c r="D13" s="30"/>
      <c r="E13" s="30"/>
      <c r="F13" s="58"/>
      <c r="G13" s="58"/>
      <c r="H13" s="81"/>
      <c r="I13" s="58"/>
    </row>
    <row r="14" spans="1:9" ht="88.95" customHeight="1">
      <c r="A14" s="38">
        <v>7</v>
      </c>
      <c r="B14" s="32" t="s">
        <v>127</v>
      </c>
      <c r="C14" s="32" t="s">
        <v>128</v>
      </c>
      <c r="D14" s="39">
        <v>12</v>
      </c>
      <c r="E14" s="32" t="s">
        <v>87</v>
      </c>
      <c r="F14" s="58"/>
      <c r="G14" s="58"/>
      <c r="H14" s="80">
        <f>ROUND(D14*F14,0)</f>
        <v>0</v>
      </c>
      <c r="I14" s="80">
        <f>ROUND(D14*G14,0)</f>
        <v>0</v>
      </c>
    </row>
    <row r="15" spans="1:9" ht="15.6" customHeight="1">
      <c r="A15" s="30"/>
      <c r="B15" s="30"/>
      <c r="C15" s="30"/>
      <c r="D15" s="30"/>
      <c r="E15" s="30"/>
      <c r="F15" s="58"/>
      <c r="G15" s="58"/>
      <c r="H15" s="81"/>
      <c r="I15" s="58"/>
    </row>
    <row r="16" spans="1:9" ht="100.95" customHeight="1">
      <c r="A16" s="38">
        <v>8</v>
      </c>
      <c r="B16" s="32" t="s">
        <v>129</v>
      </c>
      <c r="C16" s="32" t="s">
        <v>130</v>
      </c>
      <c r="D16" s="39">
        <v>4</v>
      </c>
      <c r="E16" s="32" t="s">
        <v>87</v>
      </c>
      <c r="F16" s="58"/>
      <c r="G16" s="58"/>
      <c r="H16" s="80">
        <f>ROUND(D16*F16,0)</f>
        <v>0</v>
      </c>
      <c r="I16" s="80">
        <f>ROUND(D16*G16,0)</f>
        <v>0</v>
      </c>
    </row>
    <row r="17" spans="1:9" ht="15.6" customHeight="1">
      <c r="A17" s="30"/>
      <c r="B17" s="30"/>
      <c r="C17" s="30"/>
      <c r="D17" s="30"/>
      <c r="E17" s="30"/>
      <c r="F17" s="58"/>
      <c r="G17" s="58"/>
      <c r="H17" s="81"/>
      <c r="I17" s="58"/>
    </row>
    <row r="18" spans="1:9" ht="100.95" customHeight="1">
      <c r="A18" s="38">
        <v>9</v>
      </c>
      <c r="B18" s="32" t="s">
        <v>131</v>
      </c>
      <c r="C18" s="32" t="s">
        <v>132</v>
      </c>
      <c r="D18" s="39">
        <v>12</v>
      </c>
      <c r="E18" s="32" t="s">
        <v>87</v>
      </c>
      <c r="F18" s="58"/>
      <c r="G18" s="58"/>
      <c r="H18" s="80">
        <f>ROUND(D18*F18,0)</f>
        <v>0</v>
      </c>
      <c r="I18" s="80">
        <f>ROUND(D18*G18,0)</f>
        <v>0</v>
      </c>
    </row>
    <row r="19" spans="1:9" ht="15.6" customHeight="1">
      <c r="A19" s="30"/>
      <c r="B19" s="30"/>
      <c r="C19" s="30"/>
      <c r="D19" s="30"/>
      <c r="E19" s="30"/>
      <c r="F19" s="58"/>
      <c r="G19" s="58"/>
      <c r="H19" s="81"/>
      <c r="I19" s="58"/>
    </row>
    <row r="20" spans="1:9" ht="100.95" customHeight="1">
      <c r="A20" s="38">
        <v>10</v>
      </c>
      <c r="B20" s="32" t="s">
        <v>133</v>
      </c>
      <c r="C20" s="32" t="s">
        <v>134</v>
      </c>
      <c r="D20" s="39">
        <v>62</v>
      </c>
      <c r="E20" s="32" t="s">
        <v>87</v>
      </c>
      <c r="F20" s="58"/>
      <c r="G20" s="58"/>
      <c r="H20" s="80">
        <f>ROUND(D20*F20,0)</f>
        <v>0</v>
      </c>
      <c r="I20" s="80">
        <f>ROUND(D20*G20,0)</f>
        <v>0</v>
      </c>
    </row>
    <row r="21" spans="1:9" ht="15.6" customHeight="1">
      <c r="A21" s="30"/>
      <c r="B21" s="30"/>
      <c r="C21" s="30"/>
      <c r="D21" s="30"/>
      <c r="E21" s="30"/>
      <c r="F21" s="58"/>
      <c r="G21" s="58"/>
      <c r="H21" s="81"/>
      <c r="I21" s="58"/>
    </row>
    <row r="22" spans="1:9" ht="100.95" customHeight="1">
      <c r="A22" s="38">
        <v>11</v>
      </c>
      <c r="B22" s="32" t="s">
        <v>135</v>
      </c>
      <c r="C22" s="32" t="s">
        <v>136</v>
      </c>
      <c r="D22" s="39">
        <v>3</v>
      </c>
      <c r="E22" s="32" t="s">
        <v>87</v>
      </c>
      <c r="F22" s="58"/>
      <c r="G22" s="58"/>
      <c r="H22" s="80">
        <f>ROUND(D22*F22,0)</f>
        <v>0</v>
      </c>
      <c r="I22" s="80">
        <f>ROUND(D22*G22,0)</f>
        <v>0</v>
      </c>
    </row>
    <row r="23" spans="1:9" ht="15.6" customHeight="1">
      <c r="A23" s="30"/>
      <c r="B23" s="30"/>
      <c r="C23" s="30"/>
      <c r="D23" s="30"/>
      <c r="E23" s="30"/>
      <c r="F23" s="58"/>
      <c r="G23" s="58"/>
      <c r="H23" s="81"/>
      <c r="I23" s="58"/>
    </row>
    <row r="24" spans="1:9" ht="100.95" customHeight="1">
      <c r="A24" s="38">
        <v>12</v>
      </c>
      <c r="B24" s="32" t="s">
        <v>137</v>
      </c>
      <c r="C24" s="32" t="s">
        <v>138</v>
      </c>
      <c r="D24" s="39">
        <v>100</v>
      </c>
      <c r="E24" s="32" t="s">
        <v>87</v>
      </c>
      <c r="F24" s="58"/>
      <c r="G24" s="58"/>
      <c r="H24" s="80">
        <f>ROUND(D24*F24,0)</f>
        <v>0</v>
      </c>
      <c r="I24" s="80">
        <f>ROUND(D24*G24,0)</f>
        <v>0</v>
      </c>
    </row>
    <row r="25" spans="1:9" ht="15.6" customHeight="1">
      <c r="A25" s="30"/>
      <c r="B25" s="30"/>
      <c r="C25" s="30"/>
      <c r="D25" s="30"/>
      <c r="E25" s="30"/>
      <c r="F25" s="58"/>
      <c r="G25" s="58"/>
      <c r="H25" s="81"/>
      <c r="I25" s="58"/>
    </row>
    <row r="26" spans="1:9" ht="100.95" customHeight="1">
      <c r="A26" s="38">
        <v>13</v>
      </c>
      <c r="B26" s="32" t="s">
        <v>139</v>
      </c>
      <c r="C26" s="32" t="s">
        <v>140</v>
      </c>
      <c r="D26" s="39">
        <v>5</v>
      </c>
      <c r="E26" s="32" t="s">
        <v>87</v>
      </c>
      <c r="F26" s="58"/>
      <c r="G26" s="58"/>
      <c r="H26" s="80">
        <f>ROUND(D26*F26,0)</f>
        <v>0</v>
      </c>
      <c r="I26" s="80">
        <f>ROUND(D26*G26,0)</f>
        <v>0</v>
      </c>
    </row>
    <row r="27" spans="1:9" ht="15.6" customHeight="1">
      <c r="A27" s="30"/>
      <c r="B27" s="30"/>
      <c r="C27" s="30"/>
      <c r="D27" s="30"/>
      <c r="E27" s="30"/>
      <c r="F27" s="58"/>
      <c r="G27" s="58"/>
      <c r="H27" s="58"/>
      <c r="I27" s="58"/>
    </row>
    <row r="28" spans="1:9" ht="100.95" customHeight="1">
      <c r="A28" s="38">
        <v>14</v>
      </c>
      <c r="B28" s="32" t="s">
        <v>141</v>
      </c>
      <c r="C28" s="32" t="s">
        <v>142</v>
      </c>
      <c r="D28" s="39">
        <v>6</v>
      </c>
      <c r="E28" s="32" t="s">
        <v>87</v>
      </c>
      <c r="F28" s="58"/>
      <c r="G28" s="58"/>
      <c r="H28" s="80">
        <f>ROUND(D28*F28,0)</f>
        <v>0</v>
      </c>
      <c r="I28" s="80">
        <f>ROUND(D28*G28,0)</f>
        <v>0</v>
      </c>
    </row>
    <row r="29" spans="1:9" ht="15.6" customHeight="1">
      <c r="A29" s="30"/>
      <c r="B29" s="30"/>
      <c r="C29" s="30"/>
      <c r="D29" s="30"/>
      <c r="E29" s="30"/>
      <c r="F29" s="58"/>
      <c r="G29" s="58"/>
      <c r="H29" s="58"/>
      <c r="I29" s="58"/>
    </row>
    <row r="30" spans="1:9" ht="100.95" customHeight="1">
      <c r="A30" s="38">
        <v>15</v>
      </c>
      <c r="B30" s="32" t="s">
        <v>143</v>
      </c>
      <c r="C30" s="32" t="s">
        <v>144</v>
      </c>
      <c r="D30" s="39">
        <v>157</v>
      </c>
      <c r="E30" s="32" t="s">
        <v>87</v>
      </c>
      <c r="F30" s="58"/>
      <c r="G30" s="58"/>
      <c r="H30" s="80">
        <f>ROUND(D30*F30,0)</f>
        <v>0</v>
      </c>
      <c r="I30" s="80">
        <f>ROUND(D30*G30,0)</f>
        <v>0</v>
      </c>
    </row>
    <row r="31" spans="1:9" ht="15.6" customHeight="1">
      <c r="A31" s="30"/>
      <c r="B31" s="30"/>
      <c r="C31" s="30"/>
      <c r="D31" s="30"/>
      <c r="E31" s="30"/>
      <c r="F31" s="58"/>
      <c r="G31" s="58"/>
      <c r="H31" s="58"/>
      <c r="I31" s="58"/>
    </row>
    <row r="32" spans="1:9" ht="100.95" customHeight="1">
      <c r="A32" s="38">
        <v>16</v>
      </c>
      <c r="B32" s="32" t="s">
        <v>145</v>
      </c>
      <c r="C32" s="32" t="s">
        <v>146</v>
      </c>
      <c r="D32" s="39">
        <v>26</v>
      </c>
      <c r="E32" s="32" t="s">
        <v>87</v>
      </c>
      <c r="F32" s="58"/>
      <c r="G32" s="58"/>
      <c r="H32" s="80">
        <f>ROUND(D32*F32,0)</f>
        <v>0</v>
      </c>
      <c r="I32" s="80">
        <f>ROUND(D32*G32,0)</f>
        <v>0</v>
      </c>
    </row>
    <row r="33" spans="1:9" ht="15.6" customHeight="1">
      <c r="A33" s="30"/>
      <c r="B33" s="30"/>
      <c r="C33" s="30"/>
      <c r="D33" s="30"/>
      <c r="E33" s="30"/>
      <c r="F33" s="58"/>
      <c r="G33" s="58"/>
      <c r="H33" s="81"/>
      <c r="I33" s="58"/>
    </row>
    <row r="34" spans="1:9" ht="88.95" customHeight="1">
      <c r="A34" s="38">
        <v>17</v>
      </c>
      <c r="B34" s="32" t="s">
        <v>147</v>
      </c>
      <c r="C34" s="32" t="s">
        <v>148</v>
      </c>
      <c r="D34" s="39">
        <v>4</v>
      </c>
      <c r="E34" s="32" t="s">
        <v>87</v>
      </c>
      <c r="F34" s="58"/>
      <c r="G34" s="58"/>
      <c r="H34" s="80">
        <f>ROUND(D34*F34,0)</f>
        <v>0</v>
      </c>
      <c r="I34" s="80">
        <f>ROUND(D34*G34,0)</f>
        <v>0</v>
      </c>
    </row>
    <row r="35" spans="1:9" ht="15.6" customHeight="1">
      <c r="A35" s="30"/>
      <c r="B35" s="30"/>
      <c r="C35" s="30"/>
      <c r="D35" s="30"/>
      <c r="E35" s="30"/>
      <c r="F35" s="58"/>
      <c r="G35" s="58"/>
      <c r="H35" s="81"/>
      <c r="I35" s="58"/>
    </row>
    <row r="36" spans="1:9" ht="100.95" customHeight="1">
      <c r="A36" s="38">
        <v>18</v>
      </c>
      <c r="B36" s="32" t="s">
        <v>149</v>
      </c>
      <c r="C36" s="32" t="s">
        <v>150</v>
      </c>
      <c r="D36" s="39">
        <v>6</v>
      </c>
      <c r="E36" s="32" t="s">
        <v>87</v>
      </c>
      <c r="F36" s="58"/>
      <c r="G36" s="58"/>
      <c r="H36" s="80">
        <f>ROUND(D36*F36,0)</f>
        <v>0</v>
      </c>
      <c r="I36" s="80">
        <f>ROUND(D36*G36,0)</f>
        <v>0</v>
      </c>
    </row>
    <row r="37" spans="1:9" ht="15.6" customHeight="1">
      <c r="A37" s="30"/>
      <c r="B37" s="30"/>
      <c r="C37" s="30"/>
      <c r="D37" s="30"/>
      <c r="E37" s="30"/>
      <c r="F37" s="58"/>
      <c r="G37" s="58"/>
      <c r="H37" s="81"/>
      <c r="I37" s="58"/>
    </row>
    <row r="38" spans="1:9" ht="88.95" customHeight="1">
      <c r="A38" s="38">
        <v>19</v>
      </c>
      <c r="B38" s="32" t="s">
        <v>151</v>
      </c>
      <c r="C38" s="32" t="s">
        <v>152</v>
      </c>
      <c r="D38" s="39">
        <v>6</v>
      </c>
      <c r="E38" s="32" t="s">
        <v>87</v>
      </c>
      <c r="F38" s="58"/>
      <c r="G38" s="58"/>
      <c r="H38" s="80">
        <f>ROUND(D38*F38,0)</f>
        <v>0</v>
      </c>
      <c r="I38" s="80">
        <f>ROUND(D38*G38,0)</f>
        <v>0</v>
      </c>
    </row>
    <row r="39" spans="1:9" ht="15.6" customHeight="1">
      <c r="A39" s="30"/>
      <c r="B39" s="30"/>
      <c r="C39" s="30"/>
      <c r="D39" s="30"/>
      <c r="E39" s="30"/>
      <c r="F39" s="58"/>
      <c r="G39" s="58"/>
      <c r="H39" s="81"/>
      <c r="I39" s="58"/>
    </row>
    <row r="40" spans="1:9" ht="88.95" customHeight="1">
      <c r="A40" s="38">
        <v>20</v>
      </c>
      <c r="B40" s="32" t="s">
        <v>153</v>
      </c>
      <c r="C40" s="32" t="s">
        <v>154</v>
      </c>
      <c r="D40" s="39">
        <v>2</v>
      </c>
      <c r="E40" s="32" t="s">
        <v>87</v>
      </c>
      <c r="F40" s="58"/>
      <c r="G40" s="58"/>
      <c r="H40" s="80">
        <f>ROUND(D40*F40,0)</f>
        <v>0</v>
      </c>
      <c r="I40" s="80">
        <f>ROUND(D40*G40,0)</f>
        <v>0</v>
      </c>
    </row>
    <row r="41" spans="1:9" ht="15.6" customHeight="1">
      <c r="A41" s="30"/>
      <c r="B41" s="30"/>
      <c r="C41" s="30"/>
      <c r="D41" s="30"/>
      <c r="E41" s="30"/>
      <c r="F41" s="58"/>
      <c r="G41" s="58"/>
      <c r="H41" s="81"/>
      <c r="I41" s="58"/>
    </row>
    <row r="42" spans="1:9" ht="112.95" customHeight="1">
      <c r="A42" s="38">
        <v>21</v>
      </c>
      <c r="B42" s="32" t="s">
        <v>155</v>
      </c>
      <c r="C42" s="32" t="s">
        <v>156</v>
      </c>
      <c r="D42" s="39">
        <v>11</v>
      </c>
      <c r="E42" s="32" t="s">
        <v>87</v>
      </c>
      <c r="F42" s="58"/>
      <c r="G42" s="58"/>
      <c r="H42" s="80">
        <f>ROUND(D42*F42,0)</f>
        <v>0</v>
      </c>
      <c r="I42" s="80">
        <f>ROUND(D42*G42,0)</f>
        <v>0</v>
      </c>
    </row>
    <row r="43" spans="1:9" ht="15.6" customHeight="1">
      <c r="A43" s="30"/>
      <c r="B43" s="30"/>
      <c r="C43" s="30"/>
      <c r="D43" s="30"/>
      <c r="E43" s="30"/>
      <c r="F43" s="58"/>
      <c r="G43" s="58"/>
      <c r="H43" s="81"/>
      <c r="I43" s="58"/>
    </row>
    <row r="44" spans="1:9" ht="100.95" customHeight="1">
      <c r="A44" s="38">
        <v>22</v>
      </c>
      <c r="B44" s="32" t="s">
        <v>157</v>
      </c>
      <c r="C44" s="32" t="s">
        <v>158</v>
      </c>
      <c r="D44" s="39">
        <v>13</v>
      </c>
      <c r="E44" s="32" t="s">
        <v>87</v>
      </c>
      <c r="F44" s="58"/>
      <c r="G44" s="58"/>
      <c r="H44" s="80">
        <f>ROUND(D44*F44,0)</f>
        <v>0</v>
      </c>
      <c r="I44" s="80">
        <f>ROUND(D44*G44,0)</f>
        <v>0</v>
      </c>
    </row>
    <row r="45" spans="1:9" ht="15.6" customHeight="1">
      <c r="A45" s="30"/>
      <c r="B45" s="30"/>
      <c r="C45" s="30"/>
      <c r="D45" s="30"/>
      <c r="E45" s="30"/>
      <c r="F45" s="58"/>
      <c r="G45" s="58"/>
      <c r="H45" s="81"/>
      <c r="I45" s="58"/>
    </row>
    <row r="46" spans="1:9" ht="112.95" customHeight="1">
      <c r="A46" s="38">
        <v>23</v>
      </c>
      <c r="B46" s="32" t="s">
        <v>159</v>
      </c>
      <c r="C46" s="32" t="s">
        <v>160</v>
      </c>
      <c r="D46" s="39">
        <v>4</v>
      </c>
      <c r="E46" s="32" t="s">
        <v>87</v>
      </c>
      <c r="F46" s="58"/>
      <c r="G46" s="58"/>
      <c r="H46" s="80">
        <f>ROUND(D46*F46,0)</f>
        <v>0</v>
      </c>
      <c r="I46" s="80">
        <f>ROUND(D46*G46,0)</f>
        <v>0</v>
      </c>
    </row>
    <row r="47" spans="1:9" ht="15.6" customHeight="1">
      <c r="A47" s="30"/>
      <c r="B47" s="30"/>
      <c r="C47" s="30"/>
      <c r="D47" s="30"/>
      <c r="E47" s="30"/>
      <c r="F47" s="58"/>
      <c r="G47" s="58"/>
      <c r="H47" s="81"/>
      <c r="I47" s="58"/>
    </row>
    <row r="48" spans="1:9" ht="112.95" customHeight="1">
      <c r="A48" s="38">
        <v>24</v>
      </c>
      <c r="B48" s="32" t="s">
        <v>161</v>
      </c>
      <c r="C48" s="32" t="s">
        <v>162</v>
      </c>
      <c r="D48" s="39">
        <v>16</v>
      </c>
      <c r="E48" s="32" t="s">
        <v>87</v>
      </c>
      <c r="F48" s="58"/>
      <c r="G48" s="58"/>
      <c r="H48" s="80">
        <f>ROUND(D48*F48,0)</f>
        <v>0</v>
      </c>
      <c r="I48" s="80">
        <f>ROUND(D48*G48,0)</f>
        <v>0</v>
      </c>
    </row>
    <row r="49" spans="1:9" ht="15.6" customHeight="1">
      <c r="A49" s="30"/>
      <c r="B49" s="30"/>
      <c r="C49" s="30"/>
      <c r="D49" s="30"/>
      <c r="E49" s="30"/>
      <c r="F49" s="58"/>
      <c r="G49" s="58"/>
      <c r="H49" s="81"/>
      <c r="I49" s="58"/>
    </row>
    <row r="50" spans="1:9" ht="100.95" customHeight="1">
      <c r="A50" s="38">
        <v>25</v>
      </c>
      <c r="B50" s="32" t="s">
        <v>163</v>
      </c>
      <c r="C50" s="32" t="s">
        <v>164</v>
      </c>
      <c r="D50" s="39">
        <v>3</v>
      </c>
      <c r="E50" s="32" t="s">
        <v>87</v>
      </c>
      <c r="F50" s="58"/>
      <c r="G50" s="58"/>
      <c r="H50" s="80">
        <f>ROUND(D50*F50,0)</f>
        <v>0</v>
      </c>
      <c r="I50" s="80">
        <f>ROUND(D50*G50,0)</f>
        <v>0</v>
      </c>
    </row>
    <row r="51" spans="1:9" ht="15.6" customHeight="1">
      <c r="A51" s="30"/>
      <c r="B51" s="30"/>
      <c r="C51" s="30"/>
      <c r="D51" s="30"/>
      <c r="E51" s="30"/>
      <c r="F51" s="58"/>
      <c r="G51" s="58"/>
      <c r="H51" s="81"/>
      <c r="I51" s="58"/>
    </row>
    <row r="52" spans="1:9" ht="100.95" customHeight="1">
      <c r="A52" s="38">
        <v>26</v>
      </c>
      <c r="B52" s="32" t="s">
        <v>165</v>
      </c>
      <c r="C52" s="32" t="s">
        <v>166</v>
      </c>
      <c r="D52" s="39">
        <v>11</v>
      </c>
      <c r="E52" s="32" t="s">
        <v>87</v>
      </c>
      <c r="F52" s="58"/>
      <c r="G52" s="58"/>
      <c r="H52" s="80">
        <f>ROUND(D52*F52,0)</f>
        <v>0</v>
      </c>
      <c r="I52" s="80">
        <f>ROUND(D52*G52,0)</f>
        <v>0</v>
      </c>
    </row>
    <row r="53" spans="1:9" ht="15.6" customHeight="1">
      <c r="A53" s="30"/>
      <c r="B53" s="30"/>
      <c r="C53" s="30"/>
      <c r="D53" s="30"/>
      <c r="E53" s="30"/>
      <c r="F53" s="58"/>
      <c r="G53" s="58"/>
      <c r="H53" s="58"/>
      <c r="I53" s="58"/>
    </row>
    <row r="54" spans="1:9" ht="88.95" customHeight="1">
      <c r="A54" s="38">
        <v>27</v>
      </c>
      <c r="B54" s="32" t="s">
        <v>167</v>
      </c>
      <c r="C54" s="32" t="s">
        <v>168</v>
      </c>
      <c r="D54" s="39">
        <v>1</v>
      </c>
      <c r="E54" s="32" t="s">
        <v>87</v>
      </c>
      <c r="F54" s="58"/>
      <c r="G54" s="58"/>
      <c r="H54" s="80">
        <f>ROUND(D54*F54,0)</f>
        <v>0</v>
      </c>
      <c r="I54" s="80">
        <f>ROUND(D54*G54,0)</f>
        <v>0</v>
      </c>
    </row>
    <row r="55" spans="1:9" ht="15.6" customHeight="1">
      <c r="A55" s="30"/>
      <c r="B55" s="30"/>
      <c r="C55" s="30"/>
      <c r="D55" s="30"/>
      <c r="E55" s="30"/>
      <c r="F55" s="58"/>
      <c r="G55" s="58"/>
      <c r="H55" s="58"/>
      <c r="I55" s="58"/>
    </row>
    <row r="56" spans="1:9" ht="88.95" customHeight="1">
      <c r="A56" s="38">
        <v>28</v>
      </c>
      <c r="B56" s="32" t="s">
        <v>169</v>
      </c>
      <c r="C56" s="32" t="s">
        <v>170</v>
      </c>
      <c r="D56" s="39">
        <v>4</v>
      </c>
      <c r="E56" s="32" t="s">
        <v>87</v>
      </c>
      <c r="F56" s="58"/>
      <c r="G56" s="58"/>
      <c r="H56" s="80">
        <f>ROUND(D56*F56,0)</f>
        <v>0</v>
      </c>
      <c r="I56" s="80">
        <f>ROUND(D56*G56,0)</f>
        <v>0</v>
      </c>
    </row>
    <row r="57" spans="1:9" ht="15.6" customHeight="1">
      <c r="A57" s="30"/>
      <c r="B57" s="30"/>
      <c r="C57" s="30"/>
      <c r="D57" s="30"/>
      <c r="E57" s="30"/>
      <c r="F57" s="58"/>
      <c r="G57" s="58"/>
      <c r="H57" s="58"/>
      <c r="I57" s="58"/>
    </row>
    <row r="58" spans="1:9" ht="100.95" customHeight="1">
      <c r="A58" s="38">
        <v>29</v>
      </c>
      <c r="B58" s="32" t="s">
        <v>171</v>
      </c>
      <c r="C58" s="32" t="s">
        <v>172</v>
      </c>
      <c r="D58" s="39">
        <v>10</v>
      </c>
      <c r="E58" s="32" t="s">
        <v>87</v>
      </c>
      <c r="F58" s="58"/>
      <c r="G58" s="58"/>
      <c r="H58" s="80">
        <f>ROUND(D58*F58,0)</f>
        <v>0</v>
      </c>
      <c r="I58" s="80">
        <f>ROUND(D58*G58,0)</f>
        <v>0</v>
      </c>
    </row>
    <row r="59" spans="1:9" ht="15.6" customHeight="1">
      <c r="A59" s="30"/>
      <c r="B59" s="30"/>
      <c r="C59" s="30"/>
      <c r="D59" s="30"/>
      <c r="E59" s="30"/>
      <c r="F59" s="58"/>
      <c r="G59" s="58"/>
      <c r="H59" s="81"/>
      <c r="I59" s="58"/>
    </row>
    <row r="60" spans="1:9" ht="100.95" customHeight="1">
      <c r="A60" s="38">
        <v>30</v>
      </c>
      <c r="B60" s="32" t="s">
        <v>173</v>
      </c>
      <c r="C60" s="32" t="s">
        <v>174</v>
      </c>
      <c r="D60" s="39">
        <v>14</v>
      </c>
      <c r="E60" s="32" t="s">
        <v>87</v>
      </c>
      <c r="F60" s="58"/>
      <c r="G60" s="58"/>
      <c r="H60" s="80">
        <f>ROUND(D60*F60,0)</f>
        <v>0</v>
      </c>
      <c r="I60" s="80">
        <f>ROUND(D60*G60,0)</f>
        <v>0</v>
      </c>
    </row>
    <row r="61" spans="1:9" ht="15.6" customHeight="1">
      <c r="A61" s="30"/>
      <c r="B61" s="30"/>
      <c r="C61" s="30"/>
      <c r="D61" s="30"/>
      <c r="E61" s="30"/>
      <c r="F61" s="58"/>
      <c r="G61" s="58"/>
      <c r="H61" s="81"/>
      <c r="I61" s="58"/>
    </row>
    <row r="62" spans="1:9" ht="100.95" customHeight="1">
      <c r="A62" s="38">
        <v>31</v>
      </c>
      <c r="B62" s="32" t="s">
        <v>175</v>
      </c>
      <c r="C62" s="32" t="s">
        <v>176</v>
      </c>
      <c r="D62" s="39">
        <v>14</v>
      </c>
      <c r="E62" s="32" t="s">
        <v>87</v>
      </c>
      <c r="F62" s="58"/>
      <c r="G62" s="58"/>
      <c r="H62" s="80">
        <f>ROUND(D62*F62,0)</f>
        <v>0</v>
      </c>
      <c r="I62" s="80">
        <f>ROUND(D62*G62,0)</f>
        <v>0</v>
      </c>
    </row>
    <row r="63" spans="1:9" ht="15.6" customHeight="1">
      <c r="A63" s="30"/>
      <c r="B63" s="30"/>
      <c r="C63" s="30"/>
      <c r="D63" s="30"/>
      <c r="E63" s="30"/>
      <c r="F63" s="58"/>
      <c r="G63" s="58"/>
      <c r="H63" s="81"/>
      <c r="I63" s="58"/>
    </row>
    <row r="64" spans="1:9" ht="112.95" customHeight="1">
      <c r="A64" s="38">
        <v>32</v>
      </c>
      <c r="B64" s="32" t="s">
        <v>177</v>
      </c>
      <c r="C64" s="32" t="s">
        <v>178</v>
      </c>
      <c r="D64" s="39">
        <v>9</v>
      </c>
      <c r="E64" s="32" t="s">
        <v>87</v>
      </c>
      <c r="F64" s="58"/>
      <c r="G64" s="58"/>
      <c r="H64" s="80">
        <f>ROUND(D64*F64,0)</f>
        <v>0</v>
      </c>
      <c r="I64" s="80">
        <f>ROUND(D64*G64,0)</f>
        <v>0</v>
      </c>
    </row>
    <row r="65" spans="1:9" ht="15.6" customHeight="1">
      <c r="A65" s="30"/>
      <c r="B65" s="30"/>
      <c r="C65" s="30"/>
      <c r="D65" s="30"/>
      <c r="E65" s="30"/>
      <c r="F65" s="58"/>
      <c r="G65" s="58"/>
      <c r="H65" s="81"/>
      <c r="I65" s="58"/>
    </row>
    <row r="66" spans="1:9" ht="112.95" customHeight="1">
      <c r="A66" s="38">
        <v>33</v>
      </c>
      <c r="B66" s="32" t="s">
        <v>179</v>
      </c>
      <c r="C66" s="32" t="s">
        <v>180</v>
      </c>
      <c r="D66" s="39">
        <v>1</v>
      </c>
      <c r="E66" s="32" t="s">
        <v>87</v>
      </c>
      <c r="F66" s="58"/>
      <c r="G66" s="58"/>
      <c r="H66" s="80">
        <f>ROUND(D66*F66,0)</f>
        <v>0</v>
      </c>
      <c r="I66" s="80">
        <f>ROUND(D66*G66,0)</f>
        <v>0</v>
      </c>
    </row>
    <row r="67" spans="1:9" ht="15.6" customHeight="1">
      <c r="A67" s="30"/>
      <c r="B67" s="30"/>
      <c r="C67" s="30"/>
      <c r="D67" s="30"/>
      <c r="E67" s="30"/>
      <c r="F67" s="58"/>
      <c r="G67" s="58"/>
      <c r="H67" s="81"/>
      <c r="I67" s="58"/>
    </row>
    <row r="68" spans="1:9" ht="112.95" customHeight="1">
      <c r="A68" s="38">
        <v>34</v>
      </c>
      <c r="B68" s="32" t="s">
        <v>181</v>
      </c>
      <c r="C68" s="32" t="s">
        <v>182</v>
      </c>
      <c r="D68" s="39">
        <v>34</v>
      </c>
      <c r="E68" s="32" t="s">
        <v>87</v>
      </c>
      <c r="F68" s="58"/>
      <c r="G68" s="58"/>
      <c r="H68" s="80">
        <f>ROUND(D68*F68,0)</f>
        <v>0</v>
      </c>
      <c r="I68" s="80">
        <f>ROUND(D68*G68,0)</f>
        <v>0</v>
      </c>
    </row>
    <row r="69" spans="1:9" ht="15.6" customHeight="1">
      <c r="A69" s="30"/>
      <c r="B69" s="30"/>
      <c r="C69" s="30"/>
      <c r="D69" s="30"/>
      <c r="E69" s="30"/>
      <c r="F69" s="58"/>
      <c r="G69" s="58"/>
      <c r="H69" s="81"/>
      <c r="I69" s="58"/>
    </row>
    <row r="70" spans="1:9" ht="112.95" customHeight="1">
      <c r="A70" s="38">
        <v>35</v>
      </c>
      <c r="B70" s="32" t="s">
        <v>183</v>
      </c>
      <c r="C70" s="32" t="s">
        <v>184</v>
      </c>
      <c r="D70" s="39">
        <v>6</v>
      </c>
      <c r="E70" s="32" t="s">
        <v>87</v>
      </c>
      <c r="F70" s="58"/>
      <c r="G70" s="58"/>
      <c r="H70" s="80">
        <f>ROUND(D70*F70,0)</f>
        <v>0</v>
      </c>
      <c r="I70" s="80">
        <f>ROUND(D70*G70,0)</f>
        <v>0</v>
      </c>
    </row>
    <row r="71" spans="1:9" ht="15.6" customHeight="1">
      <c r="A71" s="30"/>
      <c r="B71" s="30"/>
      <c r="C71" s="30"/>
      <c r="D71" s="30"/>
      <c r="E71" s="30"/>
      <c r="F71" s="58"/>
      <c r="G71" s="58"/>
      <c r="H71" s="81"/>
      <c r="I71" s="58"/>
    </row>
    <row r="72" spans="1:9" ht="112.95" customHeight="1">
      <c r="A72" s="38">
        <v>36</v>
      </c>
      <c r="B72" s="32" t="s">
        <v>185</v>
      </c>
      <c r="C72" s="32" t="s">
        <v>186</v>
      </c>
      <c r="D72" s="39">
        <v>3</v>
      </c>
      <c r="E72" s="32" t="s">
        <v>87</v>
      </c>
      <c r="F72" s="58"/>
      <c r="G72" s="58"/>
      <c r="H72" s="80">
        <f>ROUND(D72*F72,0)</f>
        <v>0</v>
      </c>
      <c r="I72" s="80">
        <f>ROUND(D72*G72,0)</f>
        <v>0</v>
      </c>
    </row>
    <row r="73" spans="1:9" ht="15.6" customHeight="1">
      <c r="A73" s="30"/>
      <c r="B73" s="30"/>
      <c r="C73" s="30"/>
      <c r="D73" s="30"/>
      <c r="E73" s="30"/>
      <c r="F73" s="58"/>
      <c r="G73" s="58"/>
      <c r="H73" s="81"/>
      <c r="I73" s="58"/>
    </row>
    <row r="74" spans="1:9" ht="124.95" customHeight="1">
      <c r="A74" s="38">
        <v>37</v>
      </c>
      <c r="B74" s="32" t="s">
        <v>187</v>
      </c>
      <c r="C74" s="32" t="s">
        <v>188</v>
      </c>
      <c r="D74" s="39">
        <v>2</v>
      </c>
      <c r="E74" s="32" t="s">
        <v>87</v>
      </c>
      <c r="F74" s="58"/>
      <c r="G74" s="58"/>
      <c r="H74" s="80">
        <f>ROUND(D74*F74,0)</f>
        <v>0</v>
      </c>
      <c r="I74" s="80">
        <f>ROUND(D74*G74,0)</f>
        <v>0</v>
      </c>
    </row>
    <row r="75" spans="1:9" ht="15.6" customHeight="1">
      <c r="A75" s="30"/>
      <c r="B75" s="30"/>
      <c r="C75" s="30"/>
      <c r="D75" s="30"/>
      <c r="E75" s="30"/>
      <c r="F75" s="58"/>
      <c r="G75" s="58"/>
      <c r="H75" s="81"/>
      <c r="I75" s="58"/>
    </row>
    <row r="76" spans="1:9" ht="124.95" customHeight="1">
      <c r="A76" s="38">
        <v>38</v>
      </c>
      <c r="B76" s="32" t="s">
        <v>189</v>
      </c>
      <c r="C76" s="32" t="s">
        <v>190</v>
      </c>
      <c r="D76" s="39">
        <v>2</v>
      </c>
      <c r="E76" s="32" t="s">
        <v>87</v>
      </c>
      <c r="F76" s="58"/>
      <c r="G76" s="58"/>
      <c r="H76" s="80">
        <f>ROUND(D76*F76,0)</f>
        <v>0</v>
      </c>
      <c r="I76" s="80">
        <f>ROUND(D76*G76,0)</f>
        <v>0</v>
      </c>
    </row>
    <row r="77" spans="1:9" ht="15.6" customHeight="1">
      <c r="A77" s="30"/>
      <c r="B77" s="30"/>
      <c r="C77" s="30"/>
      <c r="D77" s="30"/>
      <c r="E77" s="30"/>
      <c r="F77" s="58"/>
      <c r="G77" s="58"/>
      <c r="H77" s="81"/>
      <c r="I77" s="58"/>
    </row>
    <row r="78" spans="1:9" ht="112.95" customHeight="1">
      <c r="A78" s="38">
        <v>39</v>
      </c>
      <c r="B78" s="32" t="s">
        <v>191</v>
      </c>
      <c r="C78" s="32" t="s">
        <v>192</v>
      </c>
      <c r="D78" s="39">
        <v>2</v>
      </c>
      <c r="E78" s="32" t="s">
        <v>87</v>
      </c>
      <c r="F78" s="58"/>
      <c r="G78" s="58"/>
      <c r="H78" s="80">
        <f>ROUND(D78*F78,0)</f>
        <v>0</v>
      </c>
      <c r="I78" s="80">
        <f>ROUND(D78*G78,0)</f>
        <v>0</v>
      </c>
    </row>
    <row r="79" spans="1:9" ht="15.6" customHeight="1">
      <c r="A79" s="30"/>
      <c r="B79" s="30"/>
      <c r="C79" s="30"/>
      <c r="D79" s="30"/>
      <c r="E79" s="30"/>
      <c r="F79" s="58"/>
      <c r="G79" s="58"/>
      <c r="H79" s="58"/>
      <c r="I79" s="58"/>
    </row>
    <row r="80" spans="1:9" ht="100.95" customHeight="1">
      <c r="A80" s="38">
        <v>40</v>
      </c>
      <c r="B80" s="32" t="s">
        <v>193</v>
      </c>
      <c r="C80" s="32" t="s">
        <v>194</v>
      </c>
      <c r="D80" s="39">
        <v>2</v>
      </c>
      <c r="E80" s="32" t="s">
        <v>87</v>
      </c>
      <c r="F80" s="58"/>
      <c r="G80" s="58"/>
      <c r="H80" s="80">
        <f>ROUND(D80*F80,0)</f>
        <v>0</v>
      </c>
      <c r="I80" s="80">
        <f>ROUND(D80*G80,0)</f>
        <v>0</v>
      </c>
    </row>
    <row r="81" spans="1:256" ht="15.6" customHeight="1">
      <c r="A81" s="30"/>
      <c r="B81" s="30"/>
      <c r="C81" s="30"/>
      <c r="D81" s="30"/>
      <c r="E81" s="30"/>
      <c r="F81" s="58"/>
      <c r="G81" s="58"/>
      <c r="H81" s="58"/>
      <c r="I81" s="58"/>
    </row>
    <row r="82" spans="1:256" ht="100.95" customHeight="1">
      <c r="A82" s="38">
        <v>41</v>
      </c>
      <c r="B82" s="32" t="s">
        <v>195</v>
      </c>
      <c r="C82" s="32" t="s">
        <v>196</v>
      </c>
      <c r="D82" s="39">
        <v>7</v>
      </c>
      <c r="E82" s="32" t="s">
        <v>87</v>
      </c>
      <c r="F82" s="58"/>
      <c r="G82" s="58"/>
      <c r="H82" s="80">
        <f>ROUND(D82*F82,0)</f>
        <v>0</v>
      </c>
      <c r="I82" s="80">
        <f>ROUND(D82*G82,0)</f>
        <v>0</v>
      </c>
    </row>
    <row r="83" spans="1:256" ht="15.6" customHeight="1">
      <c r="A83" s="30"/>
      <c r="B83" s="30"/>
      <c r="C83" s="30"/>
      <c r="D83" s="30"/>
      <c r="E83" s="30"/>
      <c r="F83" s="58"/>
      <c r="G83" s="58"/>
      <c r="H83" s="58"/>
      <c r="I83" s="58"/>
    </row>
    <row r="84" spans="1:256" ht="100.95" customHeight="1">
      <c r="A84" s="38">
        <v>42</v>
      </c>
      <c r="B84" s="32" t="s">
        <v>197</v>
      </c>
      <c r="C84" s="32" t="s">
        <v>198</v>
      </c>
      <c r="D84" s="39">
        <v>2</v>
      </c>
      <c r="E84" s="32" t="s">
        <v>87</v>
      </c>
      <c r="F84" s="58"/>
      <c r="G84" s="58"/>
      <c r="H84" s="80">
        <f>ROUND(D84*F84,0)</f>
        <v>0</v>
      </c>
      <c r="I84" s="80">
        <f>ROUND(D84*G84,0)</f>
        <v>0</v>
      </c>
    </row>
    <row r="85" spans="1:256" ht="15.6" customHeight="1">
      <c r="A85" s="30"/>
      <c r="B85" s="30"/>
      <c r="C85" s="30"/>
      <c r="D85" s="30"/>
      <c r="E85" s="30"/>
      <c r="F85" s="58"/>
      <c r="G85" s="58"/>
      <c r="H85" s="81"/>
      <c r="I85" s="58"/>
    </row>
    <row r="86" spans="1:256" ht="88.95" customHeight="1">
      <c r="A86" s="38">
        <v>43</v>
      </c>
      <c r="B86" s="32" t="s">
        <v>199</v>
      </c>
      <c r="C86" s="32" t="s">
        <v>200</v>
      </c>
      <c r="D86" s="39">
        <v>1</v>
      </c>
      <c r="E86" s="32" t="s">
        <v>87</v>
      </c>
      <c r="F86" s="58"/>
      <c r="G86" s="58"/>
      <c r="H86" s="80">
        <f>ROUND(D86*F86,0)</f>
        <v>0</v>
      </c>
      <c r="I86" s="80">
        <f>ROUND(D86*G86,0)</f>
        <v>0</v>
      </c>
    </row>
    <row r="87" spans="1:256" ht="15.6" customHeight="1">
      <c r="A87" s="30"/>
      <c r="B87" s="30"/>
      <c r="C87" s="30"/>
      <c r="D87" s="30"/>
      <c r="E87" s="30"/>
      <c r="F87" s="58"/>
      <c r="G87" s="58"/>
      <c r="H87" s="81"/>
      <c r="I87" s="58"/>
    </row>
    <row r="88" spans="1:256" ht="112.95" customHeight="1">
      <c r="A88" s="38">
        <v>44</v>
      </c>
      <c r="B88" s="32" t="s">
        <v>201</v>
      </c>
      <c r="C88" s="32" t="s">
        <v>202</v>
      </c>
      <c r="D88" s="39">
        <v>3</v>
      </c>
      <c r="E88" s="32" t="s">
        <v>87</v>
      </c>
      <c r="F88" s="58"/>
      <c r="G88" s="58"/>
      <c r="H88" s="80">
        <f>ROUND(D88*F88,0)</f>
        <v>0</v>
      </c>
      <c r="I88" s="80">
        <f>ROUND(D88*G88,0)</f>
        <v>0</v>
      </c>
    </row>
    <row r="89" spans="1:256" ht="15.6" customHeight="1">
      <c r="A89" s="30"/>
      <c r="B89" s="30"/>
      <c r="C89" s="30"/>
      <c r="D89" s="30"/>
      <c r="E89" s="30"/>
      <c r="F89" s="58"/>
      <c r="G89" s="58"/>
      <c r="H89" s="81"/>
      <c r="I89" s="58"/>
    </row>
    <row r="90" spans="1:256" ht="76.95" customHeight="1">
      <c r="A90" s="38">
        <v>45</v>
      </c>
      <c r="B90" s="32" t="s">
        <v>203</v>
      </c>
      <c r="C90" s="32" t="s">
        <v>204</v>
      </c>
      <c r="D90" s="39">
        <v>1</v>
      </c>
      <c r="E90" s="32" t="s">
        <v>87</v>
      </c>
      <c r="F90" s="58"/>
      <c r="G90" s="58"/>
      <c r="H90" s="80">
        <f>ROUND(D90*F90,0)</f>
        <v>0</v>
      </c>
      <c r="I90" s="80">
        <f>ROUND(D90*G90,0)</f>
        <v>0</v>
      </c>
    </row>
    <row r="91" spans="1:256" ht="17.399999999999999" customHeight="1">
      <c r="A91" s="61"/>
      <c r="B91" s="62"/>
      <c r="C91" s="62"/>
      <c r="D91" s="63"/>
      <c r="E91" s="62"/>
      <c r="F91" s="76"/>
      <c r="G91" s="76"/>
      <c r="H91" s="81"/>
      <c r="I91" s="58"/>
      <c r="J91" s="60"/>
      <c r="K91" s="60"/>
      <c r="L91" s="60"/>
      <c r="M91" s="60"/>
      <c r="N91" s="60"/>
      <c r="O91" s="60"/>
      <c r="P91" s="60"/>
      <c r="Q91" s="60"/>
      <c r="R91" s="60"/>
      <c r="S91" s="60"/>
      <c r="T91" s="60"/>
      <c r="U91" s="60"/>
      <c r="V91" s="60"/>
      <c r="W91" s="60"/>
      <c r="X91" s="60"/>
      <c r="Y91" s="60"/>
      <c r="Z91" s="60"/>
      <c r="AA91" s="60"/>
      <c r="AB91" s="60"/>
      <c r="AC91" s="60"/>
      <c r="AD91" s="60"/>
      <c r="AE91" s="60"/>
      <c r="AF91" s="60"/>
      <c r="AG91" s="60"/>
      <c r="AH91" s="60"/>
      <c r="AI91" s="60"/>
      <c r="AJ91" s="60"/>
      <c r="AK91" s="60"/>
      <c r="AL91" s="60"/>
      <c r="AM91" s="60"/>
      <c r="AN91" s="60"/>
      <c r="AO91" s="60"/>
      <c r="AP91" s="60"/>
      <c r="AQ91" s="60"/>
      <c r="AR91" s="60"/>
      <c r="AS91" s="60"/>
      <c r="AT91" s="60"/>
      <c r="AU91" s="60"/>
      <c r="AV91" s="60"/>
      <c r="AW91" s="60"/>
      <c r="AX91" s="60"/>
      <c r="AY91" s="60"/>
      <c r="AZ91" s="60"/>
      <c r="BA91" s="60"/>
      <c r="BB91" s="60"/>
      <c r="BC91" s="60"/>
      <c r="BD91" s="60"/>
      <c r="BE91" s="60"/>
      <c r="BF91" s="60"/>
      <c r="BG91" s="60"/>
      <c r="BH91" s="60"/>
      <c r="BI91" s="60"/>
      <c r="BJ91" s="60"/>
      <c r="BK91" s="60"/>
      <c r="BL91" s="60"/>
      <c r="BM91" s="60"/>
      <c r="BN91" s="60"/>
      <c r="BO91" s="60"/>
      <c r="BP91" s="60"/>
      <c r="BQ91" s="60"/>
      <c r="BR91" s="60"/>
      <c r="BS91" s="60"/>
      <c r="BT91" s="60"/>
      <c r="BU91" s="60"/>
      <c r="BV91" s="60"/>
      <c r="BW91" s="60"/>
      <c r="BX91" s="60"/>
      <c r="BY91" s="60"/>
      <c r="BZ91" s="60"/>
      <c r="CA91" s="60"/>
      <c r="CB91" s="60"/>
      <c r="CC91" s="60"/>
      <c r="CD91" s="60"/>
      <c r="CE91" s="60"/>
      <c r="CF91" s="60"/>
      <c r="CG91" s="60"/>
      <c r="CH91" s="60"/>
      <c r="CI91" s="60"/>
      <c r="CJ91" s="60"/>
      <c r="CK91" s="60"/>
      <c r="CL91" s="60"/>
      <c r="CM91" s="60"/>
      <c r="CN91" s="60"/>
      <c r="CO91" s="60"/>
      <c r="CP91" s="60"/>
      <c r="CQ91" s="60"/>
      <c r="CR91" s="60"/>
      <c r="CS91" s="60"/>
      <c r="CT91" s="60"/>
      <c r="CU91" s="60"/>
      <c r="CV91" s="60"/>
      <c r="CW91" s="60"/>
      <c r="CX91" s="60"/>
      <c r="CY91" s="60"/>
      <c r="CZ91" s="60"/>
      <c r="DA91" s="60"/>
      <c r="DB91" s="60"/>
      <c r="DC91" s="60"/>
      <c r="DD91" s="60"/>
      <c r="DE91" s="60"/>
      <c r="DF91" s="60"/>
      <c r="DG91" s="60"/>
      <c r="DH91" s="60"/>
      <c r="DI91" s="60"/>
      <c r="DJ91" s="60"/>
      <c r="DK91" s="60"/>
      <c r="DL91" s="60"/>
      <c r="DM91" s="60"/>
      <c r="DN91" s="60"/>
      <c r="DO91" s="60"/>
      <c r="DP91" s="60"/>
      <c r="DQ91" s="60"/>
      <c r="DR91" s="60"/>
      <c r="DS91" s="60"/>
      <c r="DT91" s="60"/>
      <c r="DU91" s="60"/>
      <c r="DV91" s="60"/>
      <c r="DW91" s="60"/>
      <c r="DX91" s="60"/>
      <c r="DY91" s="60"/>
      <c r="DZ91" s="60"/>
      <c r="EA91" s="60"/>
      <c r="EB91" s="60"/>
      <c r="EC91" s="60"/>
      <c r="ED91" s="60"/>
      <c r="EE91" s="60"/>
      <c r="EF91" s="60"/>
      <c r="EG91" s="60"/>
      <c r="EH91" s="60"/>
      <c r="EI91" s="60"/>
      <c r="EJ91" s="60"/>
      <c r="EK91" s="60"/>
      <c r="EL91" s="60"/>
      <c r="EM91" s="60"/>
      <c r="EN91" s="60"/>
      <c r="EO91" s="60"/>
      <c r="EP91" s="60"/>
      <c r="EQ91" s="60"/>
      <c r="ER91" s="60"/>
      <c r="ES91" s="60"/>
      <c r="ET91" s="60"/>
      <c r="EU91" s="60"/>
      <c r="EV91" s="60"/>
      <c r="EW91" s="60"/>
      <c r="EX91" s="60"/>
      <c r="EY91" s="60"/>
      <c r="EZ91" s="60"/>
      <c r="FA91" s="60"/>
      <c r="FB91" s="60"/>
      <c r="FC91" s="60"/>
      <c r="FD91" s="60"/>
      <c r="FE91" s="60"/>
      <c r="FF91" s="60"/>
      <c r="FG91" s="60"/>
      <c r="FH91" s="60"/>
      <c r="FI91" s="60"/>
      <c r="FJ91" s="60"/>
      <c r="FK91" s="60"/>
      <c r="FL91" s="60"/>
      <c r="FM91" s="60"/>
      <c r="FN91" s="60"/>
      <c r="FO91" s="60"/>
      <c r="FP91" s="60"/>
      <c r="FQ91" s="60"/>
      <c r="FR91" s="60"/>
      <c r="FS91" s="60"/>
      <c r="FT91" s="60"/>
      <c r="FU91" s="60"/>
      <c r="FV91" s="60"/>
      <c r="FW91" s="60"/>
      <c r="FX91" s="60"/>
      <c r="FY91" s="60"/>
      <c r="FZ91" s="60"/>
      <c r="GA91" s="60"/>
      <c r="GB91" s="60"/>
      <c r="GC91" s="60"/>
      <c r="GD91" s="60"/>
      <c r="GE91" s="60"/>
      <c r="GF91" s="60"/>
      <c r="GG91" s="60"/>
      <c r="GH91" s="60"/>
      <c r="GI91" s="60"/>
      <c r="GJ91" s="60"/>
      <c r="GK91" s="60"/>
      <c r="GL91" s="60"/>
      <c r="GM91" s="60"/>
      <c r="GN91" s="60"/>
      <c r="GO91" s="60"/>
      <c r="GP91" s="60"/>
      <c r="GQ91" s="60"/>
      <c r="GR91" s="60"/>
      <c r="GS91" s="60"/>
      <c r="GT91" s="60"/>
      <c r="GU91" s="60"/>
      <c r="GV91" s="60"/>
      <c r="GW91" s="60"/>
      <c r="GX91" s="60"/>
      <c r="GY91" s="60"/>
      <c r="GZ91" s="60"/>
      <c r="HA91" s="60"/>
      <c r="HB91" s="60"/>
      <c r="HC91" s="60"/>
      <c r="HD91" s="60"/>
      <c r="HE91" s="60"/>
      <c r="HF91" s="60"/>
      <c r="HG91" s="60"/>
      <c r="HH91" s="60"/>
      <c r="HI91" s="60"/>
      <c r="HJ91" s="60"/>
      <c r="HK91" s="60"/>
      <c r="HL91" s="60"/>
      <c r="HM91" s="60"/>
      <c r="HN91" s="60"/>
      <c r="HO91" s="60"/>
      <c r="HP91" s="60"/>
      <c r="HQ91" s="60"/>
      <c r="HR91" s="60"/>
      <c r="HS91" s="60"/>
      <c r="HT91" s="60"/>
      <c r="HU91" s="60"/>
      <c r="HV91" s="60"/>
      <c r="HW91" s="60"/>
      <c r="HX91" s="60"/>
      <c r="HY91" s="60"/>
      <c r="HZ91" s="60"/>
      <c r="IA91" s="60"/>
      <c r="IB91" s="60"/>
      <c r="IC91" s="60"/>
      <c r="ID91" s="60"/>
      <c r="IE91" s="60"/>
      <c r="IF91" s="60"/>
      <c r="IG91" s="60"/>
      <c r="IH91" s="60"/>
      <c r="II91" s="60"/>
      <c r="IJ91" s="60"/>
      <c r="IK91" s="60"/>
      <c r="IL91" s="60"/>
      <c r="IM91" s="60"/>
      <c r="IN91" s="60"/>
      <c r="IO91" s="60"/>
      <c r="IP91" s="60"/>
      <c r="IQ91" s="60"/>
      <c r="IR91" s="60"/>
      <c r="IS91" s="60"/>
      <c r="IT91" s="60"/>
      <c r="IU91" s="60"/>
      <c r="IV91" s="60"/>
    </row>
    <row r="92" spans="1:256" ht="76.95" customHeight="1">
      <c r="A92" s="61">
        <v>46</v>
      </c>
      <c r="B92" s="62" t="s">
        <v>523</v>
      </c>
      <c r="C92" s="62" t="s">
        <v>524</v>
      </c>
      <c r="D92" s="63">
        <v>833</v>
      </c>
      <c r="E92" s="62" t="s">
        <v>67</v>
      </c>
      <c r="F92" s="76"/>
      <c r="G92" s="76"/>
      <c r="H92" s="80">
        <f>ROUND(D92*F92,0)</f>
        <v>0</v>
      </c>
      <c r="I92" s="80">
        <f>ROUND(D92*G92,0)</f>
        <v>0</v>
      </c>
      <c r="J92" s="60"/>
      <c r="K92" s="60"/>
      <c r="L92" s="60"/>
      <c r="M92" s="60"/>
      <c r="N92" s="60"/>
      <c r="O92" s="60"/>
      <c r="P92" s="60"/>
      <c r="Q92" s="60"/>
      <c r="R92" s="60"/>
      <c r="S92" s="60"/>
      <c r="T92" s="60"/>
      <c r="U92" s="60"/>
      <c r="V92" s="60"/>
      <c r="W92" s="60"/>
      <c r="X92" s="60"/>
      <c r="Y92" s="60"/>
      <c r="Z92" s="60"/>
      <c r="AA92" s="60"/>
      <c r="AB92" s="60"/>
      <c r="AC92" s="60"/>
      <c r="AD92" s="60"/>
      <c r="AE92" s="60"/>
      <c r="AF92" s="60"/>
      <c r="AG92" s="60"/>
      <c r="AH92" s="60"/>
      <c r="AI92" s="60"/>
      <c r="AJ92" s="60"/>
      <c r="AK92" s="60"/>
      <c r="AL92" s="60"/>
      <c r="AM92" s="60"/>
      <c r="AN92" s="60"/>
      <c r="AO92" s="60"/>
      <c r="AP92" s="60"/>
      <c r="AQ92" s="60"/>
      <c r="AR92" s="60"/>
      <c r="AS92" s="60"/>
      <c r="AT92" s="60"/>
      <c r="AU92" s="60"/>
      <c r="AV92" s="60"/>
      <c r="AW92" s="60"/>
      <c r="AX92" s="60"/>
      <c r="AY92" s="60"/>
      <c r="AZ92" s="60"/>
      <c r="BA92" s="60"/>
      <c r="BB92" s="60"/>
      <c r="BC92" s="60"/>
      <c r="BD92" s="60"/>
      <c r="BE92" s="60"/>
      <c r="BF92" s="60"/>
      <c r="BG92" s="60"/>
      <c r="BH92" s="60"/>
      <c r="BI92" s="60"/>
      <c r="BJ92" s="60"/>
      <c r="BK92" s="60"/>
      <c r="BL92" s="60"/>
      <c r="BM92" s="60"/>
      <c r="BN92" s="60"/>
      <c r="BO92" s="60"/>
      <c r="BP92" s="60"/>
      <c r="BQ92" s="60"/>
      <c r="BR92" s="60"/>
      <c r="BS92" s="60"/>
      <c r="BT92" s="60"/>
      <c r="BU92" s="60"/>
      <c r="BV92" s="60"/>
      <c r="BW92" s="60"/>
      <c r="BX92" s="60"/>
      <c r="BY92" s="60"/>
      <c r="BZ92" s="60"/>
      <c r="CA92" s="60"/>
      <c r="CB92" s="60"/>
      <c r="CC92" s="60"/>
      <c r="CD92" s="60"/>
      <c r="CE92" s="60"/>
      <c r="CF92" s="60"/>
      <c r="CG92" s="60"/>
      <c r="CH92" s="60"/>
      <c r="CI92" s="60"/>
      <c r="CJ92" s="60"/>
      <c r="CK92" s="60"/>
      <c r="CL92" s="60"/>
      <c r="CM92" s="60"/>
      <c r="CN92" s="60"/>
      <c r="CO92" s="60"/>
      <c r="CP92" s="60"/>
      <c r="CQ92" s="60"/>
      <c r="CR92" s="60"/>
      <c r="CS92" s="60"/>
      <c r="CT92" s="60"/>
      <c r="CU92" s="60"/>
      <c r="CV92" s="60"/>
      <c r="CW92" s="60"/>
      <c r="CX92" s="60"/>
      <c r="CY92" s="60"/>
      <c r="CZ92" s="60"/>
      <c r="DA92" s="60"/>
      <c r="DB92" s="60"/>
      <c r="DC92" s="60"/>
      <c r="DD92" s="60"/>
      <c r="DE92" s="60"/>
      <c r="DF92" s="60"/>
      <c r="DG92" s="60"/>
      <c r="DH92" s="60"/>
      <c r="DI92" s="60"/>
      <c r="DJ92" s="60"/>
      <c r="DK92" s="60"/>
      <c r="DL92" s="60"/>
      <c r="DM92" s="60"/>
      <c r="DN92" s="60"/>
      <c r="DO92" s="60"/>
      <c r="DP92" s="60"/>
      <c r="DQ92" s="60"/>
      <c r="DR92" s="60"/>
      <c r="DS92" s="60"/>
      <c r="DT92" s="60"/>
      <c r="DU92" s="60"/>
      <c r="DV92" s="60"/>
      <c r="DW92" s="60"/>
      <c r="DX92" s="60"/>
      <c r="DY92" s="60"/>
      <c r="DZ92" s="60"/>
      <c r="EA92" s="60"/>
      <c r="EB92" s="60"/>
      <c r="EC92" s="60"/>
      <c r="ED92" s="60"/>
      <c r="EE92" s="60"/>
      <c r="EF92" s="60"/>
      <c r="EG92" s="60"/>
      <c r="EH92" s="60"/>
      <c r="EI92" s="60"/>
      <c r="EJ92" s="60"/>
      <c r="EK92" s="60"/>
      <c r="EL92" s="60"/>
      <c r="EM92" s="60"/>
      <c r="EN92" s="60"/>
      <c r="EO92" s="60"/>
      <c r="EP92" s="60"/>
      <c r="EQ92" s="60"/>
      <c r="ER92" s="60"/>
      <c r="ES92" s="60"/>
      <c r="ET92" s="60"/>
      <c r="EU92" s="60"/>
      <c r="EV92" s="60"/>
      <c r="EW92" s="60"/>
      <c r="EX92" s="60"/>
      <c r="EY92" s="60"/>
      <c r="EZ92" s="60"/>
      <c r="FA92" s="60"/>
      <c r="FB92" s="60"/>
      <c r="FC92" s="60"/>
      <c r="FD92" s="60"/>
      <c r="FE92" s="60"/>
      <c r="FF92" s="60"/>
      <c r="FG92" s="60"/>
      <c r="FH92" s="60"/>
      <c r="FI92" s="60"/>
      <c r="FJ92" s="60"/>
      <c r="FK92" s="60"/>
      <c r="FL92" s="60"/>
      <c r="FM92" s="60"/>
      <c r="FN92" s="60"/>
      <c r="FO92" s="60"/>
      <c r="FP92" s="60"/>
      <c r="FQ92" s="60"/>
      <c r="FR92" s="60"/>
      <c r="FS92" s="60"/>
      <c r="FT92" s="60"/>
      <c r="FU92" s="60"/>
      <c r="FV92" s="60"/>
      <c r="FW92" s="60"/>
      <c r="FX92" s="60"/>
      <c r="FY92" s="60"/>
      <c r="FZ92" s="60"/>
      <c r="GA92" s="60"/>
      <c r="GB92" s="60"/>
      <c r="GC92" s="60"/>
      <c r="GD92" s="60"/>
      <c r="GE92" s="60"/>
      <c r="GF92" s="60"/>
      <c r="GG92" s="60"/>
      <c r="GH92" s="60"/>
      <c r="GI92" s="60"/>
      <c r="GJ92" s="60"/>
      <c r="GK92" s="60"/>
      <c r="GL92" s="60"/>
      <c r="GM92" s="60"/>
      <c r="GN92" s="60"/>
      <c r="GO92" s="60"/>
      <c r="GP92" s="60"/>
      <c r="GQ92" s="60"/>
      <c r="GR92" s="60"/>
      <c r="GS92" s="60"/>
      <c r="GT92" s="60"/>
      <c r="GU92" s="60"/>
      <c r="GV92" s="60"/>
      <c r="GW92" s="60"/>
      <c r="GX92" s="60"/>
      <c r="GY92" s="60"/>
      <c r="GZ92" s="60"/>
      <c r="HA92" s="60"/>
      <c r="HB92" s="60"/>
      <c r="HC92" s="60"/>
      <c r="HD92" s="60"/>
      <c r="HE92" s="60"/>
      <c r="HF92" s="60"/>
      <c r="HG92" s="60"/>
      <c r="HH92" s="60"/>
      <c r="HI92" s="60"/>
      <c r="HJ92" s="60"/>
      <c r="HK92" s="60"/>
      <c r="HL92" s="60"/>
      <c r="HM92" s="60"/>
      <c r="HN92" s="60"/>
      <c r="HO92" s="60"/>
      <c r="HP92" s="60"/>
      <c r="HQ92" s="60"/>
      <c r="HR92" s="60"/>
      <c r="HS92" s="60"/>
      <c r="HT92" s="60"/>
      <c r="HU92" s="60"/>
      <c r="HV92" s="60"/>
      <c r="HW92" s="60"/>
      <c r="HX92" s="60"/>
      <c r="HY92" s="60"/>
      <c r="HZ92" s="60"/>
      <c r="IA92" s="60"/>
      <c r="IB92" s="60"/>
      <c r="IC92" s="60"/>
      <c r="ID92" s="60"/>
      <c r="IE92" s="60"/>
      <c r="IF92" s="60"/>
      <c r="IG92" s="60"/>
      <c r="IH92" s="60"/>
      <c r="II92" s="60"/>
      <c r="IJ92" s="60"/>
      <c r="IK92" s="60"/>
      <c r="IL92" s="60"/>
      <c r="IM92" s="60"/>
      <c r="IN92" s="60"/>
      <c r="IO92" s="60"/>
      <c r="IP92" s="60"/>
      <c r="IQ92" s="60"/>
      <c r="IR92" s="60"/>
      <c r="IS92" s="60"/>
      <c r="IT92" s="60"/>
      <c r="IU92" s="60"/>
      <c r="IV92" s="60"/>
    </row>
    <row r="93" spans="1:256" ht="15.6" customHeight="1">
      <c r="A93" s="31"/>
      <c r="B93" s="31"/>
      <c r="C93" s="31"/>
      <c r="D93" s="31"/>
      <c r="E93" s="31"/>
      <c r="F93" s="74"/>
      <c r="G93" s="74"/>
      <c r="H93" s="74"/>
      <c r="I93" s="74"/>
    </row>
    <row r="94" spans="1:256" ht="16.95" customHeight="1">
      <c r="A94" s="34"/>
      <c r="B94" s="35"/>
      <c r="C94" s="24" t="s">
        <v>45</v>
      </c>
      <c r="D94" s="36"/>
      <c r="E94" s="35"/>
      <c r="F94" s="42"/>
      <c r="G94" s="42"/>
      <c r="H94" s="42">
        <f>ROUND(SUM(H2:H93),0)</f>
        <v>0</v>
      </c>
      <c r="I94" s="42">
        <f>ROUND(SUM(I2:I93),0)</f>
        <v>0</v>
      </c>
    </row>
  </sheetData>
  <pageMargins left="0.75" right="0.75" top="1" bottom="1" header="0.5" footer="0.5"/>
  <pageSetup orientation="portrait"/>
  <headerFooter>
    <oddHeader>&amp;L&amp;"Times New Roman CE,Regular"&amp;10&amp;K000000 Fa- és műanyag szerkezet elhelyezése</oddHeader>
    <oddFooter>&amp;L&amp;"Helvetica,Regular"&amp;12&amp;K000000&amp;P</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V268"/>
  <sheetViews>
    <sheetView showGridLines="0" topLeftCell="A238" workbookViewId="0">
      <selection activeCell="J266" sqref="J266"/>
    </sheetView>
  </sheetViews>
  <sheetFormatPr defaultColWidth="6.61328125" defaultRowHeight="12.75" customHeight="1"/>
  <cols>
    <col min="1" max="1" width="3.23046875" style="52" customWidth="1"/>
    <col min="2" max="2" width="7" style="52" customWidth="1"/>
    <col min="3" max="3" width="27.4609375" style="52" customWidth="1"/>
    <col min="4" max="5" width="5" style="52" customWidth="1"/>
    <col min="6" max="7" width="6.23046875" style="75" customWidth="1"/>
    <col min="8" max="9" width="7.765625" style="75" customWidth="1"/>
    <col min="10" max="256" width="6.61328125" style="52" customWidth="1"/>
  </cols>
  <sheetData>
    <row r="1" spans="1:9" ht="28.95" customHeight="1">
      <c r="A1" s="23" t="s">
        <v>31</v>
      </c>
      <c r="B1" s="24" t="s">
        <v>32</v>
      </c>
      <c r="C1" s="24" t="s">
        <v>33</v>
      </c>
      <c r="D1" s="25" t="s">
        <v>34</v>
      </c>
      <c r="E1" s="24" t="s">
        <v>35</v>
      </c>
      <c r="F1" s="42" t="s">
        <v>36</v>
      </c>
      <c r="G1" s="42" t="s">
        <v>37</v>
      </c>
      <c r="H1" s="42" t="s">
        <v>38</v>
      </c>
      <c r="I1" s="42" t="s">
        <v>39</v>
      </c>
    </row>
    <row r="2" spans="1:9" ht="40.950000000000003" customHeight="1">
      <c r="A2" s="26">
        <v>1</v>
      </c>
      <c r="B2" s="27" t="s">
        <v>205</v>
      </c>
      <c r="C2" s="27" t="s">
        <v>206</v>
      </c>
      <c r="D2" s="28">
        <v>791</v>
      </c>
      <c r="E2" s="27" t="s">
        <v>48</v>
      </c>
      <c r="F2" s="73"/>
      <c r="G2" s="73"/>
      <c r="H2" s="80">
        <f>ROUND(D2*F2,0)</f>
        <v>0</v>
      </c>
      <c r="I2" s="80">
        <f>ROUND(D2*G2,0)</f>
        <v>0</v>
      </c>
    </row>
    <row r="3" spans="1:9" ht="15.6" customHeight="1">
      <c r="A3" s="30"/>
      <c r="B3" s="30"/>
      <c r="C3" s="30"/>
      <c r="D3" s="30"/>
      <c r="E3" s="30"/>
      <c r="F3" s="58"/>
      <c r="G3" s="58"/>
      <c r="H3" s="58"/>
      <c r="I3" s="58"/>
    </row>
    <row r="4" spans="1:9" ht="52.95" customHeight="1">
      <c r="A4" s="38">
        <v>2</v>
      </c>
      <c r="B4" s="32" t="s">
        <v>207</v>
      </c>
      <c r="C4" s="32" t="s">
        <v>208</v>
      </c>
      <c r="D4" s="39">
        <v>2</v>
      </c>
      <c r="E4" s="32" t="s">
        <v>87</v>
      </c>
      <c r="F4" s="58"/>
      <c r="G4" s="58"/>
      <c r="H4" s="80">
        <f>ROUND(D4*F4,0)</f>
        <v>0</v>
      </c>
      <c r="I4" s="80">
        <f>ROUND(D4*G4,0)</f>
        <v>0</v>
      </c>
    </row>
    <row r="5" spans="1:9" ht="15.6" customHeight="1">
      <c r="A5" s="30"/>
      <c r="B5" s="30"/>
      <c r="C5" s="30"/>
      <c r="D5" s="30"/>
      <c r="E5" s="30"/>
      <c r="F5" s="58"/>
      <c r="G5" s="58"/>
      <c r="H5" s="58"/>
      <c r="I5" s="58"/>
    </row>
    <row r="6" spans="1:9" ht="52.95" customHeight="1">
      <c r="A6" s="38">
        <v>3</v>
      </c>
      <c r="B6" s="32" t="s">
        <v>209</v>
      </c>
      <c r="C6" s="32" t="s">
        <v>210</v>
      </c>
      <c r="D6" s="39">
        <v>2</v>
      </c>
      <c r="E6" s="32" t="s">
        <v>87</v>
      </c>
      <c r="F6" s="58"/>
      <c r="G6" s="58"/>
      <c r="H6" s="80">
        <f>ROUND(D6*F6,0)</f>
        <v>0</v>
      </c>
      <c r="I6" s="80">
        <f>ROUND(D6*G6,0)</f>
        <v>0</v>
      </c>
    </row>
    <row r="7" spans="1:9" ht="15.6" customHeight="1">
      <c r="A7" s="30"/>
      <c r="B7" s="30"/>
      <c r="C7" s="30"/>
      <c r="D7" s="30"/>
      <c r="E7" s="30"/>
      <c r="F7" s="58"/>
      <c r="G7" s="58"/>
      <c r="H7" s="81"/>
      <c r="I7" s="58"/>
    </row>
    <row r="8" spans="1:9" ht="52.95" customHeight="1">
      <c r="A8" s="38">
        <v>4</v>
      </c>
      <c r="B8" s="32" t="s">
        <v>211</v>
      </c>
      <c r="C8" s="32" t="s">
        <v>212</v>
      </c>
      <c r="D8" s="39">
        <v>1</v>
      </c>
      <c r="E8" s="32" t="s">
        <v>87</v>
      </c>
      <c r="F8" s="58"/>
      <c r="G8" s="58"/>
      <c r="H8" s="80">
        <f>ROUND(D8*F8,0)</f>
        <v>0</v>
      </c>
      <c r="I8" s="80">
        <f>ROUND(D8*G8,0)</f>
        <v>0</v>
      </c>
    </row>
    <row r="9" spans="1:9" ht="15.6" customHeight="1">
      <c r="A9" s="30"/>
      <c r="B9" s="30"/>
      <c r="C9" s="30"/>
      <c r="D9" s="30"/>
      <c r="E9" s="30"/>
      <c r="F9" s="58"/>
      <c r="G9" s="58"/>
      <c r="H9" s="81"/>
      <c r="I9" s="58"/>
    </row>
    <row r="10" spans="1:9" ht="40.950000000000003" customHeight="1">
      <c r="A10" s="38">
        <v>5</v>
      </c>
      <c r="B10" s="32" t="s">
        <v>213</v>
      </c>
      <c r="C10" s="32" t="s">
        <v>214</v>
      </c>
      <c r="D10" s="39">
        <v>2</v>
      </c>
      <c r="E10" s="32" t="s">
        <v>87</v>
      </c>
      <c r="F10" s="58"/>
      <c r="G10" s="58"/>
      <c r="H10" s="80">
        <f>ROUND(D10*F10,0)</f>
        <v>0</v>
      </c>
      <c r="I10" s="80">
        <f>ROUND(D10*G10,0)</f>
        <v>0</v>
      </c>
    </row>
    <row r="11" spans="1:9" ht="15.6" customHeight="1">
      <c r="A11" s="30"/>
      <c r="B11" s="30"/>
      <c r="C11" s="30"/>
      <c r="D11" s="30"/>
      <c r="E11" s="30"/>
      <c r="F11" s="58"/>
      <c r="G11" s="58"/>
      <c r="H11" s="81"/>
      <c r="I11" s="58"/>
    </row>
    <row r="12" spans="1:9" ht="52.95" customHeight="1">
      <c r="A12" s="38">
        <v>6</v>
      </c>
      <c r="B12" s="32" t="s">
        <v>215</v>
      </c>
      <c r="C12" s="32" t="s">
        <v>216</v>
      </c>
      <c r="D12" s="39">
        <v>2</v>
      </c>
      <c r="E12" s="32" t="s">
        <v>87</v>
      </c>
      <c r="F12" s="58"/>
      <c r="G12" s="58"/>
      <c r="H12" s="80">
        <f>ROUND(D12*F12,0)</f>
        <v>0</v>
      </c>
      <c r="I12" s="80">
        <f>ROUND(D12*G12,0)</f>
        <v>0</v>
      </c>
    </row>
    <row r="13" spans="1:9" ht="15.6" customHeight="1">
      <c r="A13" s="30"/>
      <c r="B13" s="30"/>
      <c r="C13" s="30"/>
      <c r="D13" s="30"/>
      <c r="E13" s="30"/>
      <c r="F13" s="58"/>
      <c r="G13" s="58"/>
      <c r="H13" s="81"/>
      <c r="I13" s="58"/>
    </row>
    <row r="14" spans="1:9" ht="64.95" customHeight="1">
      <c r="A14" s="38">
        <v>7</v>
      </c>
      <c r="B14" s="32" t="s">
        <v>217</v>
      </c>
      <c r="C14" s="32" t="s">
        <v>218</v>
      </c>
      <c r="D14" s="39">
        <v>2</v>
      </c>
      <c r="E14" s="32" t="s">
        <v>87</v>
      </c>
      <c r="F14" s="58"/>
      <c r="G14" s="58"/>
      <c r="H14" s="80">
        <f>ROUND(D14*F14,0)</f>
        <v>0</v>
      </c>
      <c r="I14" s="80">
        <f>ROUND(D14*G14,0)</f>
        <v>0</v>
      </c>
    </row>
    <row r="15" spans="1:9" ht="15.6" customHeight="1">
      <c r="A15" s="30"/>
      <c r="B15" s="30"/>
      <c r="C15" s="30"/>
      <c r="D15" s="30"/>
      <c r="E15" s="30"/>
      <c r="F15" s="58"/>
      <c r="G15" s="58"/>
      <c r="H15" s="81"/>
      <c r="I15" s="58"/>
    </row>
    <row r="16" spans="1:9" ht="64.95" customHeight="1">
      <c r="A16" s="38">
        <v>8</v>
      </c>
      <c r="B16" s="32" t="s">
        <v>219</v>
      </c>
      <c r="C16" s="32" t="s">
        <v>220</v>
      </c>
      <c r="D16" s="39">
        <v>2</v>
      </c>
      <c r="E16" s="32" t="s">
        <v>87</v>
      </c>
      <c r="F16" s="58"/>
      <c r="G16" s="58"/>
      <c r="H16" s="80">
        <f>ROUND(D16*F16,0)</f>
        <v>0</v>
      </c>
      <c r="I16" s="80">
        <f>ROUND(D16*G16,0)</f>
        <v>0</v>
      </c>
    </row>
    <row r="17" spans="1:9" ht="15.6" customHeight="1">
      <c r="A17" s="30"/>
      <c r="B17" s="30"/>
      <c r="C17" s="30"/>
      <c r="D17" s="30"/>
      <c r="E17" s="30"/>
      <c r="F17" s="58"/>
      <c r="G17" s="58"/>
      <c r="H17" s="81"/>
      <c r="I17" s="58"/>
    </row>
    <row r="18" spans="1:9" ht="64.95" customHeight="1">
      <c r="A18" s="38">
        <v>9</v>
      </c>
      <c r="B18" s="32" t="s">
        <v>221</v>
      </c>
      <c r="C18" s="32" t="s">
        <v>222</v>
      </c>
      <c r="D18" s="39">
        <v>2</v>
      </c>
      <c r="E18" s="32" t="s">
        <v>87</v>
      </c>
      <c r="F18" s="58"/>
      <c r="G18" s="58"/>
      <c r="H18" s="80">
        <f>ROUND(D18*F18,0)</f>
        <v>0</v>
      </c>
      <c r="I18" s="80">
        <f>ROUND(D18*G18,0)</f>
        <v>0</v>
      </c>
    </row>
    <row r="19" spans="1:9" ht="15.6" customHeight="1">
      <c r="A19" s="30"/>
      <c r="B19" s="30"/>
      <c r="C19" s="30"/>
      <c r="D19" s="30"/>
      <c r="E19" s="30"/>
      <c r="F19" s="58"/>
      <c r="G19" s="58"/>
      <c r="H19" s="81"/>
      <c r="I19" s="58"/>
    </row>
    <row r="20" spans="1:9" ht="64.95" customHeight="1">
      <c r="A20" s="38">
        <v>10</v>
      </c>
      <c r="B20" s="32" t="s">
        <v>223</v>
      </c>
      <c r="C20" s="32" t="s">
        <v>224</v>
      </c>
      <c r="D20" s="39">
        <v>2</v>
      </c>
      <c r="E20" s="32" t="s">
        <v>87</v>
      </c>
      <c r="F20" s="58"/>
      <c r="G20" s="58"/>
      <c r="H20" s="80">
        <f>ROUND(D20*F20,0)</f>
        <v>0</v>
      </c>
      <c r="I20" s="80">
        <f>ROUND(D20*G20,0)</f>
        <v>0</v>
      </c>
    </row>
    <row r="21" spans="1:9" ht="15.6" customHeight="1">
      <c r="A21" s="30"/>
      <c r="B21" s="30"/>
      <c r="C21" s="30"/>
      <c r="D21" s="30"/>
      <c r="E21" s="30"/>
      <c r="F21" s="58"/>
      <c r="G21" s="58"/>
      <c r="H21" s="81"/>
      <c r="I21" s="58"/>
    </row>
    <row r="22" spans="1:9" ht="64.95" customHeight="1">
      <c r="A22" s="38">
        <v>11</v>
      </c>
      <c r="B22" s="32" t="s">
        <v>225</v>
      </c>
      <c r="C22" s="32" t="s">
        <v>226</v>
      </c>
      <c r="D22" s="39">
        <v>2</v>
      </c>
      <c r="E22" s="32" t="s">
        <v>87</v>
      </c>
      <c r="F22" s="58"/>
      <c r="G22" s="58"/>
      <c r="H22" s="80">
        <f>ROUND(D22*F22,0)</f>
        <v>0</v>
      </c>
      <c r="I22" s="80">
        <f>ROUND(D22*G22,0)</f>
        <v>0</v>
      </c>
    </row>
    <row r="23" spans="1:9" ht="15.6" customHeight="1">
      <c r="A23" s="30"/>
      <c r="B23" s="30"/>
      <c r="C23" s="30"/>
      <c r="D23" s="30"/>
      <c r="E23" s="30"/>
      <c r="F23" s="58"/>
      <c r="G23" s="58"/>
      <c r="H23" s="81"/>
      <c r="I23" s="58"/>
    </row>
    <row r="24" spans="1:9" ht="64.95" customHeight="1">
      <c r="A24" s="38">
        <v>12</v>
      </c>
      <c r="B24" s="32" t="s">
        <v>227</v>
      </c>
      <c r="C24" s="32" t="s">
        <v>228</v>
      </c>
      <c r="D24" s="39">
        <v>2</v>
      </c>
      <c r="E24" s="32" t="s">
        <v>87</v>
      </c>
      <c r="F24" s="58"/>
      <c r="G24" s="58"/>
      <c r="H24" s="80">
        <f>ROUND(D24*F24,0)</f>
        <v>0</v>
      </c>
      <c r="I24" s="80">
        <f>ROUND(D24*G24,0)</f>
        <v>0</v>
      </c>
    </row>
    <row r="25" spans="1:9" ht="15.6" customHeight="1">
      <c r="A25" s="30"/>
      <c r="B25" s="30"/>
      <c r="C25" s="30"/>
      <c r="D25" s="30"/>
      <c r="E25" s="30"/>
      <c r="F25" s="58"/>
      <c r="G25" s="58"/>
      <c r="H25" s="81"/>
      <c r="I25" s="58"/>
    </row>
    <row r="26" spans="1:9" ht="52.95" customHeight="1">
      <c r="A26" s="38">
        <v>13</v>
      </c>
      <c r="B26" s="32" t="s">
        <v>229</v>
      </c>
      <c r="C26" s="32" t="s">
        <v>230</v>
      </c>
      <c r="D26" s="39">
        <v>1</v>
      </c>
      <c r="E26" s="32" t="s">
        <v>87</v>
      </c>
      <c r="F26" s="58"/>
      <c r="G26" s="58"/>
      <c r="H26" s="80">
        <f>ROUND(D26*F26,0)</f>
        <v>0</v>
      </c>
      <c r="I26" s="80">
        <f>ROUND(D26*G26,0)</f>
        <v>0</v>
      </c>
    </row>
    <row r="27" spans="1:9" ht="15.6" customHeight="1">
      <c r="A27" s="30"/>
      <c r="B27" s="30"/>
      <c r="C27" s="30"/>
      <c r="D27" s="30"/>
      <c r="E27" s="30"/>
      <c r="F27" s="58"/>
      <c r="G27" s="58"/>
      <c r="H27" s="58"/>
      <c r="I27" s="58"/>
    </row>
    <row r="28" spans="1:9" ht="52.95" customHeight="1">
      <c r="A28" s="38">
        <v>14</v>
      </c>
      <c r="B28" s="32" t="s">
        <v>231</v>
      </c>
      <c r="C28" s="32" t="s">
        <v>232</v>
      </c>
      <c r="D28" s="39">
        <v>1</v>
      </c>
      <c r="E28" s="32" t="s">
        <v>87</v>
      </c>
      <c r="F28" s="58"/>
      <c r="G28" s="58"/>
      <c r="H28" s="80">
        <f>ROUND(D28*F28,0)</f>
        <v>0</v>
      </c>
      <c r="I28" s="80">
        <f>ROUND(D28*G28,0)</f>
        <v>0</v>
      </c>
    </row>
    <row r="29" spans="1:9" ht="15.6" customHeight="1">
      <c r="A29" s="30"/>
      <c r="B29" s="30"/>
      <c r="C29" s="30"/>
      <c r="D29" s="30"/>
      <c r="E29" s="30"/>
      <c r="F29" s="58"/>
      <c r="G29" s="58"/>
      <c r="H29" s="58"/>
      <c r="I29" s="58"/>
    </row>
    <row r="30" spans="1:9" ht="52.95" customHeight="1">
      <c r="A30" s="38">
        <v>15</v>
      </c>
      <c r="B30" s="32" t="s">
        <v>233</v>
      </c>
      <c r="C30" s="32" t="s">
        <v>234</v>
      </c>
      <c r="D30" s="39">
        <v>1</v>
      </c>
      <c r="E30" s="32" t="s">
        <v>87</v>
      </c>
      <c r="F30" s="58"/>
      <c r="G30" s="58"/>
      <c r="H30" s="80">
        <f>ROUND(D30*F30,0)</f>
        <v>0</v>
      </c>
      <c r="I30" s="80">
        <f>ROUND(D30*G30,0)</f>
        <v>0</v>
      </c>
    </row>
    <row r="31" spans="1:9" ht="15.6" customHeight="1">
      <c r="A31" s="30"/>
      <c r="B31" s="30"/>
      <c r="C31" s="30"/>
      <c r="D31" s="30"/>
      <c r="E31" s="30"/>
      <c r="F31" s="58"/>
      <c r="G31" s="58"/>
      <c r="H31" s="58"/>
      <c r="I31" s="58"/>
    </row>
    <row r="32" spans="1:9" ht="52.95" customHeight="1">
      <c r="A32" s="38">
        <v>16</v>
      </c>
      <c r="B32" s="32" t="s">
        <v>235</v>
      </c>
      <c r="C32" s="32" t="s">
        <v>236</v>
      </c>
      <c r="D32" s="39">
        <v>1</v>
      </c>
      <c r="E32" s="32" t="s">
        <v>87</v>
      </c>
      <c r="F32" s="58"/>
      <c r="G32" s="58"/>
      <c r="H32" s="80">
        <f>ROUND(D32*F32,0)</f>
        <v>0</v>
      </c>
      <c r="I32" s="80">
        <f>ROUND(D32*G32,0)</f>
        <v>0</v>
      </c>
    </row>
    <row r="33" spans="1:9" ht="15.6" customHeight="1">
      <c r="A33" s="30"/>
      <c r="B33" s="30"/>
      <c r="C33" s="30"/>
      <c r="D33" s="30"/>
      <c r="E33" s="30"/>
      <c r="F33" s="58"/>
      <c r="G33" s="58"/>
      <c r="H33" s="81"/>
      <c r="I33" s="58"/>
    </row>
    <row r="34" spans="1:9" ht="52.95" customHeight="1">
      <c r="A34" s="38">
        <v>17</v>
      </c>
      <c r="B34" s="32" t="s">
        <v>237</v>
      </c>
      <c r="C34" s="32" t="s">
        <v>238</v>
      </c>
      <c r="D34" s="39">
        <v>1</v>
      </c>
      <c r="E34" s="32" t="s">
        <v>87</v>
      </c>
      <c r="F34" s="58"/>
      <c r="G34" s="58"/>
      <c r="H34" s="80">
        <f>ROUND(D34*F34,0)</f>
        <v>0</v>
      </c>
      <c r="I34" s="80">
        <f>ROUND(D34*G34,0)</f>
        <v>0</v>
      </c>
    </row>
    <row r="35" spans="1:9" ht="15.6" customHeight="1">
      <c r="A35" s="30"/>
      <c r="B35" s="30"/>
      <c r="C35" s="30"/>
      <c r="D35" s="30"/>
      <c r="E35" s="30"/>
      <c r="F35" s="58"/>
      <c r="G35" s="58"/>
      <c r="H35" s="81"/>
      <c r="I35" s="58"/>
    </row>
    <row r="36" spans="1:9" ht="52.95" customHeight="1">
      <c r="A36" s="38">
        <v>18</v>
      </c>
      <c r="B36" s="32" t="s">
        <v>239</v>
      </c>
      <c r="C36" s="32" t="s">
        <v>240</v>
      </c>
      <c r="D36" s="39">
        <v>1</v>
      </c>
      <c r="E36" s="32" t="s">
        <v>87</v>
      </c>
      <c r="F36" s="58"/>
      <c r="G36" s="58"/>
      <c r="H36" s="80">
        <f>ROUND(D36*F36,0)</f>
        <v>0</v>
      </c>
      <c r="I36" s="80">
        <f>ROUND(D36*G36,0)</f>
        <v>0</v>
      </c>
    </row>
    <row r="37" spans="1:9" ht="15.6" customHeight="1">
      <c r="A37" s="30"/>
      <c r="B37" s="30"/>
      <c r="C37" s="30"/>
      <c r="D37" s="30"/>
      <c r="E37" s="30"/>
      <c r="F37" s="58"/>
      <c r="G37" s="58"/>
      <c r="H37" s="81"/>
      <c r="I37" s="58"/>
    </row>
    <row r="38" spans="1:9" ht="52.95" customHeight="1">
      <c r="A38" s="38">
        <v>19</v>
      </c>
      <c r="B38" s="32" t="s">
        <v>241</v>
      </c>
      <c r="C38" s="32" t="s">
        <v>242</v>
      </c>
      <c r="D38" s="39">
        <v>1</v>
      </c>
      <c r="E38" s="32" t="s">
        <v>87</v>
      </c>
      <c r="F38" s="58"/>
      <c r="G38" s="58"/>
      <c r="H38" s="80">
        <f>ROUND(D38*F38,0)</f>
        <v>0</v>
      </c>
      <c r="I38" s="80">
        <f>ROUND(D38*G38,0)</f>
        <v>0</v>
      </c>
    </row>
    <row r="39" spans="1:9" ht="15.6" customHeight="1">
      <c r="A39" s="30"/>
      <c r="B39" s="30"/>
      <c r="C39" s="30"/>
      <c r="D39" s="30"/>
      <c r="E39" s="30"/>
      <c r="F39" s="58"/>
      <c r="G39" s="58"/>
      <c r="H39" s="81"/>
      <c r="I39" s="58"/>
    </row>
    <row r="40" spans="1:9" ht="52.95" customHeight="1">
      <c r="A40" s="38">
        <v>20</v>
      </c>
      <c r="B40" s="32" t="s">
        <v>243</v>
      </c>
      <c r="C40" s="32" t="s">
        <v>244</v>
      </c>
      <c r="D40" s="39">
        <v>2</v>
      </c>
      <c r="E40" s="32" t="s">
        <v>87</v>
      </c>
      <c r="F40" s="58"/>
      <c r="G40" s="58"/>
      <c r="H40" s="80">
        <f>ROUND(D40*F40,0)</f>
        <v>0</v>
      </c>
      <c r="I40" s="80">
        <f>ROUND(D40*G40,0)</f>
        <v>0</v>
      </c>
    </row>
    <row r="41" spans="1:9" ht="15.6" customHeight="1">
      <c r="A41" s="30"/>
      <c r="B41" s="30"/>
      <c r="C41" s="30"/>
      <c r="D41" s="30"/>
      <c r="E41" s="30"/>
      <c r="F41" s="58"/>
      <c r="G41" s="58"/>
      <c r="H41" s="81"/>
      <c r="I41" s="58"/>
    </row>
    <row r="42" spans="1:9" ht="52.95" customHeight="1">
      <c r="A42" s="38">
        <v>21</v>
      </c>
      <c r="B42" s="32" t="s">
        <v>245</v>
      </c>
      <c r="C42" s="32" t="s">
        <v>246</v>
      </c>
      <c r="D42" s="39">
        <v>2</v>
      </c>
      <c r="E42" s="32" t="s">
        <v>87</v>
      </c>
      <c r="F42" s="58"/>
      <c r="G42" s="58"/>
      <c r="H42" s="80">
        <f>ROUND(D42*F42,0)</f>
        <v>0</v>
      </c>
      <c r="I42" s="80">
        <f>ROUND(D42*G42,0)</f>
        <v>0</v>
      </c>
    </row>
    <row r="43" spans="1:9" ht="15.6" customHeight="1">
      <c r="A43" s="30"/>
      <c r="B43" s="30"/>
      <c r="C43" s="30"/>
      <c r="D43" s="30"/>
      <c r="E43" s="30"/>
      <c r="F43" s="58"/>
      <c r="G43" s="58"/>
      <c r="H43" s="81"/>
      <c r="I43" s="58"/>
    </row>
    <row r="44" spans="1:9" ht="52.95" customHeight="1">
      <c r="A44" s="38">
        <v>22</v>
      </c>
      <c r="B44" s="32" t="s">
        <v>247</v>
      </c>
      <c r="C44" s="32" t="s">
        <v>248</v>
      </c>
      <c r="D44" s="39">
        <v>1</v>
      </c>
      <c r="E44" s="32" t="s">
        <v>87</v>
      </c>
      <c r="F44" s="58"/>
      <c r="G44" s="58"/>
      <c r="H44" s="80">
        <f>ROUND(D44*F44,0)</f>
        <v>0</v>
      </c>
      <c r="I44" s="80">
        <f>ROUND(D44*G44,0)</f>
        <v>0</v>
      </c>
    </row>
    <row r="45" spans="1:9" ht="15.6" customHeight="1">
      <c r="A45" s="30"/>
      <c r="B45" s="30"/>
      <c r="C45" s="30"/>
      <c r="D45" s="30"/>
      <c r="E45" s="30"/>
      <c r="F45" s="58"/>
      <c r="G45" s="58"/>
      <c r="H45" s="81"/>
      <c r="I45" s="58"/>
    </row>
    <row r="46" spans="1:9" ht="52.95" customHeight="1">
      <c r="A46" s="38">
        <v>23</v>
      </c>
      <c r="B46" s="32" t="s">
        <v>249</v>
      </c>
      <c r="C46" s="32" t="s">
        <v>250</v>
      </c>
      <c r="D46" s="39">
        <v>1</v>
      </c>
      <c r="E46" s="32" t="s">
        <v>87</v>
      </c>
      <c r="F46" s="58"/>
      <c r="G46" s="58"/>
      <c r="H46" s="80">
        <f>ROUND(D46*F46,0)</f>
        <v>0</v>
      </c>
      <c r="I46" s="80">
        <f>ROUND(D46*G46,0)</f>
        <v>0</v>
      </c>
    </row>
    <row r="47" spans="1:9" ht="15.6" customHeight="1">
      <c r="A47" s="30"/>
      <c r="B47" s="30"/>
      <c r="C47" s="30"/>
      <c r="D47" s="30"/>
      <c r="E47" s="30"/>
      <c r="F47" s="58"/>
      <c r="G47" s="58"/>
      <c r="H47" s="81"/>
      <c r="I47" s="58"/>
    </row>
    <row r="48" spans="1:9" ht="52.95" customHeight="1">
      <c r="A48" s="38">
        <v>24</v>
      </c>
      <c r="B48" s="32" t="s">
        <v>251</v>
      </c>
      <c r="C48" s="32" t="s">
        <v>252</v>
      </c>
      <c r="D48" s="39">
        <v>1</v>
      </c>
      <c r="E48" s="32" t="s">
        <v>87</v>
      </c>
      <c r="F48" s="58"/>
      <c r="G48" s="58"/>
      <c r="H48" s="80">
        <f>ROUND(D48*F48,0)</f>
        <v>0</v>
      </c>
      <c r="I48" s="80">
        <f>ROUND(D48*G48,0)</f>
        <v>0</v>
      </c>
    </row>
    <row r="49" spans="1:9" ht="15.6" customHeight="1">
      <c r="A49" s="30"/>
      <c r="B49" s="30"/>
      <c r="C49" s="30"/>
      <c r="D49" s="30"/>
      <c r="E49" s="30"/>
      <c r="F49" s="58"/>
      <c r="G49" s="58"/>
      <c r="H49" s="81"/>
      <c r="I49" s="58"/>
    </row>
    <row r="50" spans="1:9" ht="52.95" customHeight="1">
      <c r="A50" s="38">
        <v>25</v>
      </c>
      <c r="B50" s="32" t="s">
        <v>253</v>
      </c>
      <c r="C50" s="32" t="s">
        <v>254</v>
      </c>
      <c r="D50" s="39">
        <v>1</v>
      </c>
      <c r="E50" s="32" t="s">
        <v>87</v>
      </c>
      <c r="F50" s="58"/>
      <c r="G50" s="58"/>
      <c r="H50" s="80">
        <f>ROUND(D50*F50,0)</f>
        <v>0</v>
      </c>
      <c r="I50" s="80">
        <f>ROUND(D50*G50,0)</f>
        <v>0</v>
      </c>
    </row>
    <row r="51" spans="1:9" ht="15.6" customHeight="1">
      <c r="A51" s="30"/>
      <c r="B51" s="30"/>
      <c r="C51" s="30"/>
      <c r="D51" s="30"/>
      <c r="E51" s="30"/>
      <c r="F51" s="58"/>
      <c r="G51" s="58"/>
      <c r="H51" s="81"/>
      <c r="I51" s="58"/>
    </row>
    <row r="52" spans="1:9" ht="52.95" customHeight="1">
      <c r="A52" s="38">
        <v>26</v>
      </c>
      <c r="B52" s="32" t="s">
        <v>255</v>
      </c>
      <c r="C52" s="32" t="s">
        <v>256</v>
      </c>
      <c r="D52" s="39">
        <v>1</v>
      </c>
      <c r="E52" s="32" t="s">
        <v>87</v>
      </c>
      <c r="F52" s="58"/>
      <c r="G52" s="58"/>
      <c r="H52" s="80">
        <f>ROUND(D52*F52,0)</f>
        <v>0</v>
      </c>
      <c r="I52" s="80">
        <f>ROUND(D52*G52,0)</f>
        <v>0</v>
      </c>
    </row>
    <row r="53" spans="1:9" ht="15.6" customHeight="1">
      <c r="A53" s="30"/>
      <c r="B53" s="30"/>
      <c r="C53" s="30"/>
      <c r="D53" s="30"/>
      <c r="E53" s="30"/>
      <c r="F53" s="58"/>
      <c r="G53" s="58"/>
      <c r="H53" s="58"/>
      <c r="I53" s="58"/>
    </row>
    <row r="54" spans="1:9" ht="52.95" customHeight="1">
      <c r="A54" s="38">
        <v>27</v>
      </c>
      <c r="B54" s="32" t="s">
        <v>257</v>
      </c>
      <c r="C54" s="32" t="s">
        <v>258</v>
      </c>
      <c r="D54" s="39">
        <v>1</v>
      </c>
      <c r="E54" s="32" t="s">
        <v>87</v>
      </c>
      <c r="F54" s="58"/>
      <c r="G54" s="58"/>
      <c r="H54" s="80">
        <f>ROUND(D54*F54,0)</f>
        <v>0</v>
      </c>
      <c r="I54" s="80">
        <f>ROUND(D54*G54,0)</f>
        <v>0</v>
      </c>
    </row>
    <row r="55" spans="1:9" ht="15.6" customHeight="1">
      <c r="A55" s="30"/>
      <c r="B55" s="30"/>
      <c r="C55" s="30"/>
      <c r="D55" s="30"/>
      <c r="E55" s="30"/>
      <c r="F55" s="58"/>
      <c r="G55" s="58"/>
      <c r="H55" s="58"/>
      <c r="I55" s="58"/>
    </row>
    <row r="56" spans="1:9" ht="52.95" customHeight="1">
      <c r="A56" s="38">
        <v>28</v>
      </c>
      <c r="B56" s="32" t="s">
        <v>259</v>
      </c>
      <c r="C56" s="32" t="s">
        <v>260</v>
      </c>
      <c r="D56" s="39">
        <v>1</v>
      </c>
      <c r="E56" s="32" t="s">
        <v>87</v>
      </c>
      <c r="F56" s="58"/>
      <c r="G56" s="58"/>
      <c r="H56" s="80">
        <f>ROUND(D56*F56,0)</f>
        <v>0</v>
      </c>
      <c r="I56" s="80">
        <f>ROUND(D56*G56,0)</f>
        <v>0</v>
      </c>
    </row>
    <row r="57" spans="1:9" ht="15.6" customHeight="1">
      <c r="A57" s="30"/>
      <c r="B57" s="30"/>
      <c r="C57" s="30"/>
      <c r="D57" s="30"/>
      <c r="E57" s="30"/>
      <c r="F57" s="58"/>
      <c r="G57" s="58"/>
      <c r="H57" s="58"/>
      <c r="I57" s="58"/>
    </row>
    <row r="58" spans="1:9" ht="52.95" customHeight="1">
      <c r="A58" s="38">
        <v>29</v>
      </c>
      <c r="B58" s="32" t="s">
        <v>261</v>
      </c>
      <c r="C58" s="32" t="s">
        <v>262</v>
      </c>
      <c r="D58" s="39">
        <v>1</v>
      </c>
      <c r="E58" s="32" t="s">
        <v>87</v>
      </c>
      <c r="F58" s="58"/>
      <c r="G58" s="58"/>
      <c r="H58" s="80">
        <f>ROUND(D58*F58,0)</f>
        <v>0</v>
      </c>
      <c r="I58" s="80">
        <f>ROUND(D58*G58,0)</f>
        <v>0</v>
      </c>
    </row>
    <row r="59" spans="1:9" ht="15.6" customHeight="1">
      <c r="A59" s="30"/>
      <c r="B59" s="30"/>
      <c r="C59" s="30"/>
      <c r="D59" s="30"/>
      <c r="E59" s="30"/>
      <c r="F59" s="58"/>
      <c r="G59" s="58"/>
      <c r="H59" s="81"/>
      <c r="I59" s="58"/>
    </row>
    <row r="60" spans="1:9" ht="52.95" customHeight="1">
      <c r="A60" s="38">
        <v>30</v>
      </c>
      <c r="B60" s="32" t="s">
        <v>263</v>
      </c>
      <c r="C60" s="32" t="s">
        <v>264</v>
      </c>
      <c r="D60" s="39">
        <v>1</v>
      </c>
      <c r="E60" s="32" t="s">
        <v>87</v>
      </c>
      <c r="F60" s="58"/>
      <c r="G60" s="58"/>
      <c r="H60" s="80">
        <f>ROUND(D60*F60,0)</f>
        <v>0</v>
      </c>
      <c r="I60" s="80">
        <f>ROUND(D60*G60,0)</f>
        <v>0</v>
      </c>
    </row>
    <row r="61" spans="1:9" ht="15.6" customHeight="1">
      <c r="A61" s="30"/>
      <c r="B61" s="30"/>
      <c r="C61" s="30"/>
      <c r="D61" s="30"/>
      <c r="E61" s="30"/>
      <c r="F61" s="58"/>
      <c r="G61" s="58"/>
      <c r="H61" s="81"/>
      <c r="I61" s="58"/>
    </row>
    <row r="62" spans="1:9" ht="52.95" customHeight="1">
      <c r="A62" s="38">
        <v>31</v>
      </c>
      <c r="B62" s="32" t="s">
        <v>265</v>
      </c>
      <c r="C62" s="32" t="s">
        <v>266</v>
      </c>
      <c r="D62" s="39">
        <v>1</v>
      </c>
      <c r="E62" s="32" t="s">
        <v>87</v>
      </c>
      <c r="F62" s="58"/>
      <c r="G62" s="58"/>
      <c r="H62" s="80">
        <f>ROUND(D62*F62,0)</f>
        <v>0</v>
      </c>
      <c r="I62" s="80">
        <f>ROUND(D62*G62,0)</f>
        <v>0</v>
      </c>
    </row>
    <row r="63" spans="1:9" ht="15.6" customHeight="1">
      <c r="A63" s="30"/>
      <c r="B63" s="30"/>
      <c r="C63" s="30"/>
      <c r="D63" s="30"/>
      <c r="E63" s="30"/>
      <c r="F63" s="58"/>
      <c r="G63" s="58"/>
      <c r="H63" s="81"/>
      <c r="I63" s="58"/>
    </row>
    <row r="64" spans="1:9" ht="52.95" customHeight="1">
      <c r="A64" s="38">
        <v>32</v>
      </c>
      <c r="B64" s="32" t="s">
        <v>267</v>
      </c>
      <c r="C64" s="32" t="s">
        <v>268</v>
      </c>
      <c r="D64" s="39">
        <v>1</v>
      </c>
      <c r="E64" s="32" t="s">
        <v>87</v>
      </c>
      <c r="F64" s="58"/>
      <c r="G64" s="58"/>
      <c r="H64" s="80">
        <f>ROUND(D64*F64,0)</f>
        <v>0</v>
      </c>
      <c r="I64" s="80">
        <f>ROUND(D64*G64,0)</f>
        <v>0</v>
      </c>
    </row>
    <row r="65" spans="1:9" ht="15.6" customHeight="1">
      <c r="A65" s="30"/>
      <c r="B65" s="30"/>
      <c r="C65" s="30"/>
      <c r="D65" s="30"/>
      <c r="E65" s="30"/>
      <c r="F65" s="58"/>
      <c r="G65" s="58"/>
      <c r="H65" s="81"/>
      <c r="I65" s="58"/>
    </row>
    <row r="66" spans="1:9" ht="52.95" customHeight="1">
      <c r="A66" s="38">
        <v>33</v>
      </c>
      <c r="B66" s="32" t="s">
        <v>269</v>
      </c>
      <c r="C66" s="32" t="s">
        <v>270</v>
      </c>
      <c r="D66" s="39">
        <v>1</v>
      </c>
      <c r="E66" s="32" t="s">
        <v>87</v>
      </c>
      <c r="F66" s="58"/>
      <c r="G66" s="58"/>
      <c r="H66" s="80">
        <f>ROUND(D66*F66,0)</f>
        <v>0</v>
      </c>
      <c r="I66" s="80">
        <f>ROUND(D66*G66,0)</f>
        <v>0</v>
      </c>
    </row>
    <row r="67" spans="1:9" ht="15.6" customHeight="1">
      <c r="A67" s="30"/>
      <c r="B67" s="30"/>
      <c r="C67" s="30"/>
      <c r="D67" s="30"/>
      <c r="E67" s="30"/>
      <c r="F67" s="58"/>
      <c r="G67" s="58"/>
      <c r="H67" s="81"/>
      <c r="I67" s="58"/>
    </row>
    <row r="68" spans="1:9" ht="52.95" customHeight="1">
      <c r="A68" s="38">
        <v>34</v>
      </c>
      <c r="B68" s="32" t="s">
        <v>271</v>
      </c>
      <c r="C68" s="32" t="s">
        <v>272</v>
      </c>
      <c r="D68" s="39">
        <v>1</v>
      </c>
      <c r="E68" s="32" t="s">
        <v>87</v>
      </c>
      <c r="F68" s="58"/>
      <c r="G68" s="58"/>
      <c r="H68" s="80">
        <f>ROUND(D68*F68,0)</f>
        <v>0</v>
      </c>
      <c r="I68" s="80">
        <f>ROUND(D68*G68,0)</f>
        <v>0</v>
      </c>
    </row>
    <row r="69" spans="1:9" ht="15.6" customHeight="1">
      <c r="A69" s="30"/>
      <c r="B69" s="30"/>
      <c r="C69" s="30"/>
      <c r="D69" s="30"/>
      <c r="E69" s="30"/>
      <c r="F69" s="58"/>
      <c r="G69" s="58"/>
      <c r="H69" s="81"/>
      <c r="I69" s="58"/>
    </row>
    <row r="70" spans="1:9" ht="52.95" customHeight="1">
      <c r="A70" s="38">
        <v>35</v>
      </c>
      <c r="B70" s="32" t="s">
        <v>273</v>
      </c>
      <c r="C70" s="32" t="s">
        <v>274</v>
      </c>
      <c r="D70" s="39">
        <v>1</v>
      </c>
      <c r="E70" s="32" t="s">
        <v>87</v>
      </c>
      <c r="F70" s="58"/>
      <c r="G70" s="58"/>
      <c r="H70" s="80">
        <f>ROUND(D70*F70,0)</f>
        <v>0</v>
      </c>
      <c r="I70" s="80">
        <f>ROUND(D70*G70,0)</f>
        <v>0</v>
      </c>
    </row>
    <row r="71" spans="1:9" ht="15.6" customHeight="1">
      <c r="A71" s="30"/>
      <c r="B71" s="30"/>
      <c r="C71" s="30"/>
      <c r="D71" s="30"/>
      <c r="E71" s="30"/>
      <c r="F71" s="58"/>
      <c r="G71" s="58"/>
      <c r="H71" s="81"/>
      <c r="I71" s="58"/>
    </row>
    <row r="72" spans="1:9" ht="52.95" customHeight="1">
      <c r="A72" s="38">
        <v>36</v>
      </c>
      <c r="B72" s="32" t="s">
        <v>275</v>
      </c>
      <c r="C72" s="32" t="s">
        <v>276</v>
      </c>
      <c r="D72" s="39">
        <v>1</v>
      </c>
      <c r="E72" s="32" t="s">
        <v>87</v>
      </c>
      <c r="F72" s="58"/>
      <c r="G72" s="58"/>
      <c r="H72" s="80">
        <f>ROUND(D72*F72,0)</f>
        <v>0</v>
      </c>
      <c r="I72" s="80">
        <f>ROUND(D72*G72,0)</f>
        <v>0</v>
      </c>
    </row>
    <row r="73" spans="1:9" ht="15.6" customHeight="1">
      <c r="A73" s="30"/>
      <c r="B73" s="30"/>
      <c r="C73" s="30"/>
      <c r="D73" s="30"/>
      <c r="E73" s="30"/>
      <c r="F73" s="58"/>
      <c r="G73" s="58"/>
      <c r="H73" s="81"/>
      <c r="I73" s="58"/>
    </row>
    <row r="74" spans="1:9" ht="52.95" customHeight="1">
      <c r="A74" s="38">
        <v>37</v>
      </c>
      <c r="B74" s="32" t="s">
        <v>277</v>
      </c>
      <c r="C74" s="32" t="s">
        <v>278</v>
      </c>
      <c r="D74" s="39">
        <v>1</v>
      </c>
      <c r="E74" s="32" t="s">
        <v>87</v>
      </c>
      <c r="F74" s="58"/>
      <c r="G74" s="58"/>
      <c r="H74" s="80">
        <f>ROUND(D74*F74,0)</f>
        <v>0</v>
      </c>
      <c r="I74" s="80">
        <f>ROUND(D74*G74,0)</f>
        <v>0</v>
      </c>
    </row>
    <row r="75" spans="1:9" ht="15.6" customHeight="1">
      <c r="A75" s="30"/>
      <c r="B75" s="30"/>
      <c r="C75" s="30"/>
      <c r="D75" s="30"/>
      <c r="E75" s="30"/>
      <c r="F75" s="58"/>
      <c r="G75" s="58"/>
      <c r="H75" s="81"/>
      <c r="I75" s="58"/>
    </row>
    <row r="76" spans="1:9" ht="52.95" customHeight="1">
      <c r="A76" s="38">
        <v>38</v>
      </c>
      <c r="B76" s="32" t="s">
        <v>279</v>
      </c>
      <c r="C76" s="32" t="s">
        <v>280</v>
      </c>
      <c r="D76" s="39">
        <v>9</v>
      </c>
      <c r="E76" s="32" t="s">
        <v>87</v>
      </c>
      <c r="F76" s="58"/>
      <c r="G76" s="58"/>
      <c r="H76" s="80">
        <f>ROUND(D76*F76,0)</f>
        <v>0</v>
      </c>
      <c r="I76" s="80">
        <f>ROUND(D76*G76,0)</f>
        <v>0</v>
      </c>
    </row>
    <row r="77" spans="1:9" ht="15.6" customHeight="1">
      <c r="A77" s="30"/>
      <c r="B77" s="30"/>
      <c r="C77" s="30"/>
      <c r="D77" s="30"/>
      <c r="E77" s="30"/>
      <c r="F77" s="58"/>
      <c r="G77" s="58"/>
      <c r="H77" s="81"/>
      <c r="I77" s="58"/>
    </row>
    <row r="78" spans="1:9" ht="52.95" customHeight="1">
      <c r="A78" s="38">
        <v>39</v>
      </c>
      <c r="B78" s="32" t="s">
        <v>281</v>
      </c>
      <c r="C78" s="32" t="s">
        <v>282</v>
      </c>
      <c r="D78" s="39">
        <v>3</v>
      </c>
      <c r="E78" s="32" t="s">
        <v>87</v>
      </c>
      <c r="F78" s="58"/>
      <c r="G78" s="58"/>
      <c r="H78" s="80">
        <f>ROUND(D78*F78,0)</f>
        <v>0</v>
      </c>
      <c r="I78" s="80">
        <f>ROUND(D78*G78,0)</f>
        <v>0</v>
      </c>
    </row>
    <row r="79" spans="1:9" ht="15.6" customHeight="1">
      <c r="A79" s="30"/>
      <c r="B79" s="30"/>
      <c r="C79" s="30"/>
      <c r="D79" s="30"/>
      <c r="E79" s="30"/>
      <c r="F79" s="58"/>
      <c r="G79" s="58"/>
      <c r="H79" s="58"/>
      <c r="I79" s="58"/>
    </row>
    <row r="80" spans="1:9" ht="52.95" customHeight="1">
      <c r="A80" s="38">
        <v>40</v>
      </c>
      <c r="B80" s="32" t="s">
        <v>283</v>
      </c>
      <c r="C80" s="32" t="s">
        <v>284</v>
      </c>
      <c r="D80" s="39">
        <v>1</v>
      </c>
      <c r="E80" s="32" t="s">
        <v>87</v>
      </c>
      <c r="F80" s="58"/>
      <c r="G80" s="58"/>
      <c r="H80" s="80">
        <f>ROUND(D80*F80,0)</f>
        <v>0</v>
      </c>
      <c r="I80" s="80">
        <f>ROUND(D80*G80,0)</f>
        <v>0</v>
      </c>
    </row>
    <row r="81" spans="1:9" ht="15.6" customHeight="1">
      <c r="A81" s="30"/>
      <c r="B81" s="30"/>
      <c r="C81" s="30"/>
      <c r="D81" s="30"/>
      <c r="E81" s="30"/>
      <c r="F81" s="58"/>
      <c r="G81" s="58"/>
      <c r="H81" s="58"/>
      <c r="I81" s="58"/>
    </row>
    <row r="82" spans="1:9" ht="52.95" customHeight="1">
      <c r="A82" s="38">
        <v>41</v>
      </c>
      <c r="B82" s="32" t="s">
        <v>285</v>
      </c>
      <c r="C82" s="32" t="s">
        <v>286</v>
      </c>
      <c r="D82" s="39">
        <v>1</v>
      </c>
      <c r="E82" s="32" t="s">
        <v>87</v>
      </c>
      <c r="F82" s="58"/>
      <c r="G82" s="58"/>
      <c r="H82" s="80">
        <f>ROUND(D82*F82,0)</f>
        <v>0</v>
      </c>
      <c r="I82" s="80">
        <f>ROUND(D82*G82,0)</f>
        <v>0</v>
      </c>
    </row>
    <row r="83" spans="1:9" ht="15.6" customHeight="1">
      <c r="A83" s="30"/>
      <c r="B83" s="30"/>
      <c r="C83" s="30"/>
      <c r="D83" s="30"/>
      <c r="E83" s="30"/>
      <c r="F83" s="58"/>
      <c r="G83" s="58"/>
      <c r="H83" s="58"/>
      <c r="I83" s="58"/>
    </row>
    <row r="84" spans="1:9" ht="52.95" customHeight="1">
      <c r="A84" s="38">
        <v>42</v>
      </c>
      <c r="B84" s="32" t="s">
        <v>287</v>
      </c>
      <c r="C84" s="32" t="s">
        <v>288</v>
      </c>
      <c r="D84" s="39">
        <v>1</v>
      </c>
      <c r="E84" s="32" t="s">
        <v>87</v>
      </c>
      <c r="F84" s="58"/>
      <c r="G84" s="58"/>
      <c r="H84" s="80">
        <f>ROUND(D84*F84,0)</f>
        <v>0</v>
      </c>
      <c r="I84" s="80">
        <f>ROUND(D84*G84,0)</f>
        <v>0</v>
      </c>
    </row>
    <row r="85" spans="1:9" ht="15.6" customHeight="1">
      <c r="A85" s="30"/>
      <c r="B85" s="30"/>
      <c r="C85" s="30"/>
      <c r="D85" s="30"/>
      <c r="E85" s="30"/>
      <c r="F85" s="58"/>
      <c r="G85" s="58"/>
      <c r="H85" s="81"/>
      <c r="I85" s="58"/>
    </row>
    <row r="86" spans="1:9" ht="52.95" customHeight="1">
      <c r="A86" s="38">
        <v>43</v>
      </c>
      <c r="B86" s="32" t="s">
        <v>289</v>
      </c>
      <c r="C86" s="32" t="s">
        <v>290</v>
      </c>
      <c r="D86" s="39">
        <v>1</v>
      </c>
      <c r="E86" s="32" t="s">
        <v>87</v>
      </c>
      <c r="F86" s="58"/>
      <c r="G86" s="58"/>
      <c r="H86" s="80">
        <f>ROUND(D86*F86,0)</f>
        <v>0</v>
      </c>
      <c r="I86" s="80">
        <f>ROUND(D86*G86,0)</f>
        <v>0</v>
      </c>
    </row>
    <row r="87" spans="1:9" ht="15.6" customHeight="1">
      <c r="A87" s="30"/>
      <c r="B87" s="30"/>
      <c r="C87" s="30"/>
      <c r="D87" s="30"/>
      <c r="E87" s="30"/>
      <c r="F87" s="58"/>
      <c r="G87" s="58"/>
      <c r="H87" s="81"/>
      <c r="I87" s="58"/>
    </row>
    <row r="88" spans="1:9" ht="52.95" customHeight="1">
      <c r="A88" s="38">
        <v>44</v>
      </c>
      <c r="B88" s="32" t="s">
        <v>291</v>
      </c>
      <c r="C88" s="32" t="s">
        <v>292</v>
      </c>
      <c r="D88" s="39">
        <v>1</v>
      </c>
      <c r="E88" s="32" t="s">
        <v>87</v>
      </c>
      <c r="F88" s="58"/>
      <c r="G88" s="58"/>
      <c r="H88" s="80">
        <f>ROUND(D88*F88,0)</f>
        <v>0</v>
      </c>
      <c r="I88" s="80">
        <f>ROUND(D88*G88,0)</f>
        <v>0</v>
      </c>
    </row>
    <row r="89" spans="1:9" ht="15.6" customHeight="1">
      <c r="A89" s="30"/>
      <c r="B89" s="30"/>
      <c r="C89" s="30"/>
      <c r="D89" s="30"/>
      <c r="E89" s="30"/>
      <c r="F89" s="58"/>
      <c r="G89" s="58"/>
      <c r="H89" s="81"/>
      <c r="I89" s="58"/>
    </row>
    <row r="90" spans="1:9" ht="64.95" customHeight="1">
      <c r="A90" s="38">
        <v>45</v>
      </c>
      <c r="B90" s="32" t="s">
        <v>293</v>
      </c>
      <c r="C90" s="32" t="s">
        <v>294</v>
      </c>
      <c r="D90" s="39">
        <v>2</v>
      </c>
      <c r="E90" s="32" t="s">
        <v>87</v>
      </c>
      <c r="F90" s="58"/>
      <c r="G90" s="58"/>
      <c r="H90" s="80">
        <f>ROUND(D90*F90,0)</f>
        <v>0</v>
      </c>
      <c r="I90" s="80">
        <f>ROUND(D90*G90,0)</f>
        <v>0</v>
      </c>
    </row>
    <row r="91" spans="1:9" ht="15.6" customHeight="1">
      <c r="A91" s="30"/>
      <c r="B91" s="30"/>
      <c r="C91" s="30"/>
      <c r="D91" s="30"/>
      <c r="E91" s="30"/>
      <c r="F91" s="58"/>
      <c r="G91" s="58"/>
      <c r="H91" s="81"/>
      <c r="I91" s="58"/>
    </row>
    <row r="92" spans="1:9" ht="52.95" customHeight="1">
      <c r="A92" s="38">
        <v>46</v>
      </c>
      <c r="B92" s="32" t="s">
        <v>295</v>
      </c>
      <c r="C92" s="32" t="s">
        <v>296</v>
      </c>
      <c r="D92" s="39">
        <v>1</v>
      </c>
      <c r="E92" s="32" t="s">
        <v>87</v>
      </c>
      <c r="F92" s="58"/>
      <c r="G92" s="58"/>
      <c r="H92" s="80">
        <f>ROUND(D92*F92,0)</f>
        <v>0</v>
      </c>
      <c r="I92" s="80">
        <f>ROUND(D92*G92,0)</f>
        <v>0</v>
      </c>
    </row>
    <row r="93" spans="1:9" ht="15.6" customHeight="1">
      <c r="A93" s="30"/>
      <c r="B93" s="30"/>
      <c r="C93" s="30"/>
      <c r="D93" s="30"/>
      <c r="E93" s="30"/>
      <c r="F93" s="58"/>
      <c r="G93" s="58"/>
      <c r="H93" s="58"/>
      <c r="I93" s="58"/>
    </row>
    <row r="94" spans="1:9" ht="52.95" customHeight="1">
      <c r="A94" s="38">
        <v>47</v>
      </c>
      <c r="B94" s="32" t="s">
        <v>297</v>
      </c>
      <c r="C94" s="32" t="s">
        <v>298</v>
      </c>
      <c r="D94" s="39">
        <v>1</v>
      </c>
      <c r="E94" s="32" t="s">
        <v>87</v>
      </c>
      <c r="F94" s="58"/>
      <c r="G94" s="58"/>
      <c r="H94" s="80">
        <f>ROUND(D94*F94,0)</f>
        <v>0</v>
      </c>
      <c r="I94" s="80">
        <f>ROUND(D94*G94,0)</f>
        <v>0</v>
      </c>
    </row>
    <row r="95" spans="1:9" ht="15.6" customHeight="1">
      <c r="A95" s="30"/>
      <c r="B95" s="30"/>
      <c r="C95" s="30"/>
      <c r="D95" s="30"/>
      <c r="E95" s="30"/>
      <c r="F95" s="58"/>
      <c r="G95" s="58"/>
      <c r="H95" s="58"/>
      <c r="I95" s="58"/>
    </row>
    <row r="96" spans="1:9" ht="52.95" customHeight="1">
      <c r="A96" s="38">
        <v>48</v>
      </c>
      <c r="B96" s="32" t="s">
        <v>299</v>
      </c>
      <c r="C96" s="32" t="s">
        <v>300</v>
      </c>
      <c r="D96" s="39">
        <v>1</v>
      </c>
      <c r="E96" s="32" t="s">
        <v>87</v>
      </c>
      <c r="F96" s="58"/>
      <c r="G96" s="58"/>
      <c r="H96" s="80">
        <f>ROUND(D96*F96,0)</f>
        <v>0</v>
      </c>
      <c r="I96" s="80">
        <f>ROUND(D96*G96,0)</f>
        <v>0</v>
      </c>
    </row>
    <row r="97" spans="1:9" ht="15.6" customHeight="1">
      <c r="A97" s="30"/>
      <c r="B97" s="30"/>
      <c r="C97" s="30"/>
      <c r="D97" s="30"/>
      <c r="E97" s="30"/>
      <c r="F97" s="58"/>
      <c r="G97" s="58"/>
      <c r="H97" s="58"/>
      <c r="I97" s="58"/>
    </row>
    <row r="98" spans="1:9" ht="76.95" customHeight="1">
      <c r="A98" s="38">
        <v>49</v>
      </c>
      <c r="B98" s="32" t="s">
        <v>301</v>
      </c>
      <c r="C98" s="32" t="s">
        <v>302</v>
      </c>
      <c r="D98" s="39">
        <v>2</v>
      </c>
      <c r="E98" s="32" t="s">
        <v>87</v>
      </c>
      <c r="F98" s="58"/>
      <c r="G98" s="58"/>
      <c r="H98" s="80">
        <f>ROUND(D98*F98,0)</f>
        <v>0</v>
      </c>
      <c r="I98" s="80">
        <f>ROUND(D98*G98,0)</f>
        <v>0</v>
      </c>
    </row>
    <row r="99" spans="1:9" ht="15.6" customHeight="1">
      <c r="A99" s="30"/>
      <c r="B99" s="30"/>
      <c r="C99" s="30"/>
      <c r="D99" s="30"/>
      <c r="E99" s="30"/>
      <c r="F99" s="58"/>
      <c r="G99" s="58"/>
      <c r="H99" s="81"/>
      <c r="I99" s="58"/>
    </row>
    <row r="100" spans="1:9" ht="76.95" customHeight="1">
      <c r="A100" s="38">
        <v>50</v>
      </c>
      <c r="B100" s="32" t="s">
        <v>303</v>
      </c>
      <c r="C100" s="32" t="s">
        <v>304</v>
      </c>
      <c r="D100" s="39">
        <v>2</v>
      </c>
      <c r="E100" s="32" t="s">
        <v>87</v>
      </c>
      <c r="F100" s="58"/>
      <c r="G100" s="58"/>
      <c r="H100" s="80">
        <f>ROUND(D100*F100,0)</f>
        <v>0</v>
      </c>
      <c r="I100" s="80">
        <f>ROUND(D100*G100,0)</f>
        <v>0</v>
      </c>
    </row>
    <row r="101" spans="1:9" ht="15.6" customHeight="1">
      <c r="A101" s="30"/>
      <c r="B101" s="30"/>
      <c r="C101" s="30"/>
      <c r="D101" s="30"/>
      <c r="E101" s="30"/>
      <c r="F101" s="58"/>
      <c r="G101" s="58"/>
      <c r="H101" s="81"/>
      <c r="I101" s="58"/>
    </row>
    <row r="102" spans="1:9" ht="88.95" customHeight="1">
      <c r="A102" s="38">
        <v>51</v>
      </c>
      <c r="B102" s="32" t="s">
        <v>305</v>
      </c>
      <c r="C102" s="32" t="s">
        <v>306</v>
      </c>
      <c r="D102" s="39">
        <v>1</v>
      </c>
      <c r="E102" s="32" t="s">
        <v>87</v>
      </c>
      <c r="F102" s="58"/>
      <c r="G102" s="58"/>
      <c r="H102" s="80">
        <f>ROUND(D102*F102,0)</f>
        <v>0</v>
      </c>
      <c r="I102" s="80">
        <f>ROUND(D102*G102,0)</f>
        <v>0</v>
      </c>
    </row>
    <row r="103" spans="1:9" ht="15.6" customHeight="1">
      <c r="A103" s="30"/>
      <c r="B103" s="30"/>
      <c r="C103" s="30"/>
      <c r="D103" s="30"/>
      <c r="E103" s="30"/>
      <c r="F103" s="58"/>
      <c r="G103" s="58"/>
      <c r="H103" s="81"/>
      <c r="I103" s="58"/>
    </row>
    <row r="104" spans="1:9" ht="88.95" customHeight="1">
      <c r="A104" s="38">
        <v>52</v>
      </c>
      <c r="B104" s="32" t="s">
        <v>307</v>
      </c>
      <c r="C104" s="32" t="s">
        <v>308</v>
      </c>
      <c r="D104" s="39">
        <v>2</v>
      </c>
      <c r="E104" s="32" t="s">
        <v>87</v>
      </c>
      <c r="F104" s="58"/>
      <c r="G104" s="58"/>
      <c r="H104" s="80">
        <f>ROUND(D104*F104,0)</f>
        <v>0</v>
      </c>
      <c r="I104" s="80">
        <f>ROUND(D104*G104,0)</f>
        <v>0</v>
      </c>
    </row>
    <row r="105" spans="1:9" ht="15.6" customHeight="1">
      <c r="A105" s="30"/>
      <c r="B105" s="30"/>
      <c r="C105" s="30"/>
      <c r="D105" s="30"/>
      <c r="E105" s="30"/>
      <c r="F105" s="58"/>
      <c r="G105" s="58"/>
      <c r="H105" s="81"/>
      <c r="I105" s="58"/>
    </row>
    <row r="106" spans="1:9" ht="88.95" customHeight="1">
      <c r="A106" s="38">
        <v>53</v>
      </c>
      <c r="B106" s="32" t="s">
        <v>309</v>
      </c>
      <c r="C106" s="32" t="s">
        <v>310</v>
      </c>
      <c r="D106" s="39">
        <v>9</v>
      </c>
      <c r="E106" s="32" t="s">
        <v>87</v>
      </c>
      <c r="F106" s="58"/>
      <c r="G106" s="58"/>
      <c r="H106" s="80">
        <f>ROUND(D106*F106,0)</f>
        <v>0</v>
      </c>
      <c r="I106" s="80">
        <f>ROUND(D106*G106,0)</f>
        <v>0</v>
      </c>
    </row>
    <row r="107" spans="1:9" ht="15.6" customHeight="1">
      <c r="A107" s="30"/>
      <c r="B107" s="30"/>
      <c r="C107" s="30"/>
      <c r="D107" s="30"/>
      <c r="E107" s="30"/>
      <c r="F107" s="58"/>
      <c r="G107" s="58"/>
      <c r="H107" s="81"/>
      <c r="I107" s="58"/>
    </row>
    <row r="108" spans="1:9" ht="88.95" customHeight="1">
      <c r="A108" s="38">
        <v>54</v>
      </c>
      <c r="B108" s="32" t="s">
        <v>311</v>
      </c>
      <c r="C108" s="32" t="s">
        <v>312</v>
      </c>
      <c r="D108" s="39">
        <v>17</v>
      </c>
      <c r="E108" s="32" t="s">
        <v>87</v>
      </c>
      <c r="F108" s="58"/>
      <c r="G108" s="58"/>
      <c r="H108" s="80">
        <f>ROUND(D108*F108,0)</f>
        <v>0</v>
      </c>
      <c r="I108" s="80">
        <f>ROUND(D108*G108,0)</f>
        <v>0</v>
      </c>
    </row>
    <row r="109" spans="1:9" ht="15.6" customHeight="1">
      <c r="A109" s="30"/>
      <c r="B109" s="30"/>
      <c r="C109" s="30"/>
      <c r="D109" s="30"/>
      <c r="E109" s="30"/>
      <c r="F109" s="58"/>
      <c r="G109" s="58"/>
      <c r="H109" s="81"/>
      <c r="I109" s="58"/>
    </row>
    <row r="110" spans="1:9" ht="88.95" customHeight="1">
      <c r="A110" s="38">
        <v>55</v>
      </c>
      <c r="B110" s="32" t="s">
        <v>313</v>
      </c>
      <c r="C110" s="32" t="s">
        <v>314</v>
      </c>
      <c r="D110" s="39">
        <v>4</v>
      </c>
      <c r="E110" s="32" t="s">
        <v>87</v>
      </c>
      <c r="F110" s="58"/>
      <c r="G110" s="58"/>
      <c r="H110" s="80">
        <f>ROUND(D110*F110,0)</f>
        <v>0</v>
      </c>
      <c r="I110" s="80">
        <f>ROUND(D110*G110,0)</f>
        <v>0</v>
      </c>
    </row>
    <row r="111" spans="1:9" ht="15.6" customHeight="1">
      <c r="A111" s="30"/>
      <c r="B111" s="30"/>
      <c r="C111" s="30"/>
      <c r="D111" s="30"/>
      <c r="E111" s="30"/>
      <c r="F111" s="58"/>
      <c r="G111" s="58"/>
      <c r="H111" s="81"/>
      <c r="I111" s="58"/>
    </row>
    <row r="112" spans="1:9" ht="100.95" customHeight="1">
      <c r="A112" s="38">
        <v>56</v>
      </c>
      <c r="B112" s="32" t="s">
        <v>315</v>
      </c>
      <c r="C112" s="32" t="s">
        <v>316</v>
      </c>
      <c r="D112" s="39">
        <v>4</v>
      </c>
      <c r="E112" s="32" t="s">
        <v>87</v>
      </c>
      <c r="F112" s="58"/>
      <c r="G112" s="58"/>
      <c r="H112" s="80">
        <f>ROUND(D112*F112,0)</f>
        <v>0</v>
      </c>
      <c r="I112" s="80">
        <f>ROUND(D112*G112,0)</f>
        <v>0</v>
      </c>
    </row>
    <row r="113" spans="1:9" ht="15.6" customHeight="1">
      <c r="A113" s="30"/>
      <c r="B113" s="30"/>
      <c r="C113" s="30"/>
      <c r="D113" s="30"/>
      <c r="E113" s="30"/>
      <c r="F113" s="58"/>
      <c r="G113" s="58"/>
      <c r="H113" s="81"/>
      <c r="I113" s="58"/>
    </row>
    <row r="114" spans="1:9" ht="88.95" customHeight="1">
      <c r="A114" s="38">
        <v>57</v>
      </c>
      <c r="B114" s="32" t="s">
        <v>317</v>
      </c>
      <c r="C114" s="32" t="s">
        <v>318</v>
      </c>
      <c r="D114" s="39">
        <v>8</v>
      </c>
      <c r="E114" s="32" t="s">
        <v>87</v>
      </c>
      <c r="F114" s="58"/>
      <c r="G114" s="58"/>
      <c r="H114" s="80">
        <f>ROUND(D114*F114,0)</f>
        <v>0</v>
      </c>
      <c r="I114" s="80">
        <f>ROUND(D114*G114,0)</f>
        <v>0</v>
      </c>
    </row>
    <row r="115" spans="1:9" ht="15.6" customHeight="1">
      <c r="A115" s="30"/>
      <c r="B115" s="30"/>
      <c r="C115" s="30"/>
      <c r="D115" s="30"/>
      <c r="E115" s="30"/>
      <c r="F115" s="58"/>
      <c r="G115" s="58"/>
      <c r="H115" s="81"/>
      <c r="I115" s="58"/>
    </row>
    <row r="116" spans="1:9" ht="76.95" customHeight="1">
      <c r="A116" s="38">
        <v>58</v>
      </c>
      <c r="B116" s="32" t="s">
        <v>319</v>
      </c>
      <c r="C116" s="32" t="s">
        <v>320</v>
      </c>
      <c r="D116" s="39">
        <v>1</v>
      </c>
      <c r="E116" s="32" t="s">
        <v>87</v>
      </c>
      <c r="F116" s="58"/>
      <c r="G116" s="58"/>
      <c r="H116" s="80">
        <f>ROUND(D116*F116,0)</f>
        <v>0</v>
      </c>
      <c r="I116" s="80">
        <f>ROUND(D116*G116,0)</f>
        <v>0</v>
      </c>
    </row>
    <row r="117" spans="1:9" ht="15.6" customHeight="1">
      <c r="A117" s="30"/>
      <c r="B117" s="30"/>
      <c r="C117" s="30"/>
      <c r="D117" s="30"/>
      <c r="E117" s="30"/>
      <c r="F117" s="58"/>
      <c r="G117" s="58"/>
      <c r="H117" s="81"/>
      <c r="I117" s="58"/>
    </row>
    <row r="118" spans="1:9" ht="76.95" customHeight="1">
      <c r="A118" s="38">
        <v>59</v>
      </c>
      <c r="B118" s="32" t="s">
        <v>321</v>
      </c>
      <c r="C118" s="32" t="s">
        <v>322</v>
      </c>
      <c r="D118" s="39">
        <v>28</v>
      </c>
      <c r="E118" s="32" t="s">
        <v>87</v>
      </c>
      <c r="F118" s="58"/>
      <c r="G118" s="58"/>
      <c r="H118" s="80">
        <f>ROUND(D118*F118,0)</f>
        <v>0</v>
      </c>
      <c r="I118" s="80">
        <f>ROUND(D118*G118,0)</f>
        <v>0</v>
      </c>
    </row>
    <row r="119" spans="1:9" ht="15.6" customHeight="1">
      <c r="A119" s="30"/>
      <c r="B119" s="30"/>
      <c r="C119" s="30"/>
      <c r="D119" s="30"/>
      <c r="E119" s="30"/>
      <c r="F119" s="58"/>
      <c r="G119" s="58"/>
      <c r="H119" s="58"/>
      <c r="I119" s="58"/>
    </row>
    <row r="120" spans="1:9" ht="88.95" customHeight="1">
      <c r="A120" s="38">
        <v>60</v>
      </c>
      <c r="B120" s="32" t="s">
        <v>323</v>
      </c>
      <c r="C120" s="32" t="s">
        <v>324</v>
      </c>
      <c r="D120" s="39">
        <v>11</v>
      </c>
      <c r="E120" s="32" t="s">
        <v>87</v>
      </c>
      <c r="F120" s="58"/>
      <c r="G120" s="58"/>
      <c r="H120" s="80">
        <f>ROUND(D120*F120,0)</f>
        <v>0</v>
      </c>
      <c r="I120" s="80">
        <f>ROUND(D120*G120,0)</f>
        <v>0</v>
      </c>
    </row>
    <row r="121" spans="1:9" ht="15.6" customHeight="1">
      <c r="A121" s="30"/>
      <c r="B121" s="30"/>
      <c r="C121" s="30"/>
      <c r="D121" s="30"/>
      <c r="E121" s="30"/>
      <c r="F121" s="58"/>
      <c r="G121" s="58"/>
      <c r="H121" s="58"/>
      <c r="I121" s="58"/>
    </row>
    <row r="122" spans="1:9" ht="88.95" customHeight="1">
      <c r="A122" s="38">
        <v>61</v>
      </c>
      <c r="B122" s="32" t="s">
        <v>325</v>
      </c>
      <c r="C122" s="32" t="s">
        <v>326</v>
      </c>
      <c r="D122" s="39">
        <v>3</v>
      </c>
      <c r="E122" s="32" t="s">
        <v>87</v>
      </c>
      <c r="F122" s="58"/>
      <c r="G122" s="58"/>
      <c r="H122" s="80">
        <f>ROUND(D122*F122,0)</f>
        <v>0</v>
      </c>
      <c r="I122" s="80">
        <f>ROUND(D122*G122,0)</f>
        <v>0</v>
      </c>
    </row>
    <row r="123" spans="1:9" ht="15.6" customHeight="1">
      <c r="A123" s="30"/>
      <c r="B123" s="30"/>
      <c r="C123" s="30"/>
      <c r="D123" s="30"/>
      <c r="E123" s="30"/>
      <c r="F123" s="58"/>
      <c r="G123" s="58"/>
      <c r="H123" s="58"/>
      <c r="I123" s="58"/>
    </row>
    <row r="124" spans="1:9" ht="88.95" customHeight="1">
      <c r="A124" s="38">
        <v>62</v>
      </c>
      <c r="B124" s="32" t="s">
        <v>327</v>
      </c>
      <c r="C124" s="32" t="s">
        <v>328</v>
      </c>
      <c r="D124" s="39">
        <v>3</v>
      </c>
      <c r="E124" s="32" t="s">
        <v>87</v>
      </c>
      <c r="F124" s="58"/>
      <c r="G124" s="58"/>
      <c r="H124" s="80">
        <f>ROUND(D124*F124,0)</f>
        <v>0</v>
      </c>
      <c r="I124" s="80">
        <f>ROUND(D124*G124,0)</f>
        <v>0</v>
      </c>
    </row>
    <row r="125" spans="1:9" ht="15.6" customHeight="1">
      <c r="A125" s="30"/>
      <c r="B125" s="30"/>
      <c r="C125" s="30"/>
      <c r="D125" s="30"/>
      <c r="E125" s="30"/>
      <c r="F125" s="58"/>
      <c r="G125" s="58"/>
      <c r="H125" s="81"/>
      <c r="I125" s="58"/>
    </row>
    <row r="126" spans="1:9" ht="88.95" customHeight="1">
      <c r="A126" s="38">
        <v>63</v>
      </c>
      <c r="B126" s="32" t="s">
        <v>329</v>
      </c>
      <c r="C126" s="32" t="s">
        <v>330</v>
      </c>
      <c r="D126" s="39">
        <v>4</v>
      </c>
      <c r="E126" s="32" t="s">
        <v>87</v>
      </c>
      <c r="F126" s="58"/>
      <c r="G126" s="58"/>
      <c r="H126" s="80">
        <f>ROUND(D126*F126,0)</f>
        <v>0</v>
      </c>
      <c r="I126" s="80">
        <f>ROUND(D126*G126,0)</f>
        <v>0</v>
      </c>
    </row>
    <row r="127" spans="1:9" ht="15.6" customHeight="1">
      <c r="A127" s="30"/>
      <c r="B127" s="30"/>
      <c r="C127" s="30"/>
      <c r="D127" s="30"/>
      <c r="E127" s="30"/>
      <c r="F127" s="58"/>
      <c r="G127" s="58"/>
      <c r="H127" s="81"/>
      <c r="I127" s="58"/>
    </row>
    <row r="128" spans="1:9" ht="88.95" customHeight="1">
      <c r="A128" s="38">
        <v>64</v>
      </c>
      <c r="B128" s="32" t="s">
        <v>331</v>
      </c>
      <c r="C128" s="32" t="s">
        <v>332</v>
      </c>
      <c r="D128" s="39">
        <v>2</v>
      </c>
      <c r="E128" s="32" t="s">
        <v>87</v>
      </c>
      <c r="F128" s="58"/>
      <c r="G128" s="58"/>
      <c r="H128" s="80">
        <f>ROUND(D128*F128,0)</f>
        <v>0</v>
      </c>
      <c r="I128" s="80">
        <f>ROUND(D128*G128,0)</f>
        <v>0</v>
      </c>
    </row>
    <row r="129" spans="1:9" ht="15.6" customHeight="1">
      <c r="A129" s="30"/>
      <c r="B129" s="30"/>
      <c r="C129" s="30"/>
      <c r="D129" s="30"/>
      <c r="E129" s="30"/>
      <c r="F129" s="58"/>
      <c r="G129" s="58"/>
      <c r="H129" s="81"/>
      <c r="I129" s="58"/>
    </row>
    <row r="130" spans="1:9" ht="88.95" customHeight="1">
      <c r="A130" s="38">
        <v>65</v>
      </c>
      <c r="B130" s="32" t="s">
        <v>333</v>
      </c>
      <c r="C130" s="32" t="s">
        <v>334</v>
      </c>
      <c r="D130" s="39">
        <v>21</v>
      </c>
      <c r="E130" s="32" t="s">
        <v>87</v>
      </c>
      <c r="F130" s="58"/>
      <c r="G130" s="58"/>
      <c r="H130" s="80">
        <f>ROUND(D130*F130,0)</f>
        <v>0</v>
      </c>
      <c r="I130" s="80">
        <f>ROUND(D130*G130,0)</f>
        <v>0</v>
      </c>
    </row>
    <row r="131" spans="1:9" ht="15.6" customHeight="1">
      <c r="A131" s="30"/>
      <c r="B131" s="30"/>
      <c r="C131" s="30"/>
      <c r="D131" s="30"/>
      <c r="E131" s="30"/>
      <c r="F131" s="58"/>
      <c r="G131" s="58"/>
      <c r="H131" s="81"/>
      <c r="I131" s="58"/>
    </row>
    <row r="132" spans="1:9" ht="88.95" customHeight="1">
      <c r="A132" s="38">
        <v>66</v>
      </c>
      <c r="B132" s="32" t="s">
        <v>335</v>
      </c>
      <c r="C132" s="32" t="s">
        <v>336</v>
      </c>
      <c r="D132" s="39">
        <v>2</v>
      </c>
      <c r="E132" s="32" t="s">
        <v>87</v>
      </c>
      <c r="F132" s="58"/>
      <c r="G132" s="58"/>
      <c r="H132" s="80">
        <f>ROUND(D132*F132,0)</f>
        <v>0</v>
      </c>
      <c r="I132" s="80">
        <f>ROUND(D132*G132,0)</f>
        <v>0</v>
      </c>
    </row>
    <row r="133" spans="1:9" ht="15.6" customHeight="1">
      <c r="A133" s="30"/>
      <c r="B133" s="30"/>
      <c r="C133" s="30"/>
      <c r="D133" s="30"/>
      <c r="E133" s="30"/>
      <c r="F133" s="58"/>
      <c r="G133" s="58"/>
      <c r="H133" s="81"/>
      <c r="I133" s="58"/>
    </row>
    <row r="134" spans="1:9" ht="88.95" customHeight="1">
      <c r="A134" s="38">
        <v>67</v>
      </c>
      <c r="B134" s="32" t="s">
        <v>337</v>
      </c>
      <c r="C134" s="32" t="s">
        <v>338</v>
      </c>
      <c r="D134" s="39">
        <v>3</v>
      </c>
      <c r="E134" s="32" t="s">
        <v>87</v>
      </c>
      <c r="F134" s="58"/>
      <c r="G134" s="58"/>
      <c r="H134" s="80">
        <f>ROUND(D134*F134,0)</f>
        <v>0</v>
      </c>
      <c r="I134" s="80">
        <f>ROUND(D134*G134,0)</f>
        <v>0</v>
      </c>
    </row>
    <row r="135" spans="1:9" ht="15.6" customHeight="1">
      <c r="A135" s="30"/>
      <c r="B135" s="30"/>
      <c r="C135" s="30"/>
      <c r="D135" s="30"/>
      <c r="E135" s="30"/>
      <c r="F135" s="58"/>
      <c r="G135" s="58"/>
      <c r="H135" s="81"/>
      <c r="I135" s="58"/>
    </row>
    <row r="136" spans="1:9" ht="88.95" customHeight="1">
      <c r="A136" s="38">
        <v>68</v>
      </c>
      <c r="B136" s="32" t="s">
        <v>339</v>
      </c>
      <c r="C136" s="32" t="s">
        <v>340</v>
      </c>
      <c r="D136" s="39">
        <v>23</v>
      </c>
      <c r="E136" s="32" t="s">
        <v>87</v>
      </c>
      <c r="F136" s="58"/>
      <c r="G136" s="58"/>
      <c r="H136" s="80">
        <f>ROUND(D136*F136,0)</f>
        <v>0</v>
      </c>
      <c r="I136" s="80">
        <f>ROUND(D136*G136,0)</f>
        <v>0</v>
      </c>
    </row>
    <row r="137" spans="1:9" ht="15.6" customHeight="1">
      <c r="A137" s="30"/>
      <c r="B137" s="30"/>
      <c r="C137" s="30"/>
      <c r="D137" s="30"/>
      <c r="E137" s="30"/>
      <c r="F137" s="58"/>
      <c r="G137" s="58"/>
      <c r="H137" s="81"/>
      <c r="I137" s="58"/>
    </row>
    <row r="138" spans="1:9" ht="88.95" customHeight="1">
      <c r="A138" s="38">
        <v>69</v>
      </c>
      <c r="B138" s="32" t="s">
        <v>341</v>
      </c>
      <c r="C138" s="32" t="s">
        <v>342</v>
      </c>
      <c r="D138" s="39">
        <v>8</v>
      </c>
      <c r="E138" s="32" t="s">
        <v>87</v>
      </c>
      <c r="F138" s="58"/>
      <c r="G138" s="58"/>
      <c r="H138" s="80">
        <f>ROUND(D138*F138,0)</f>
        <v>0</v>
      </c>
      <c r="I138" s="80">
        <f>ROUND(D138*G138,0)</f>
        <v>0</v>
      </c>
    </row>
    <row r="139" spans="1:9" ht="15.6" customHeight="1">
      <c r="A139" s="30"/>
      <c r="B139" s="30"/>
      <c r="C139" s="30"/>
      <c r="D139" s="30"/>
      <c r="E139" s="30"/>
      <c r="F139" s="58"/>
      <c r="G139" s="58"/>
      <c r="H139" s="81"/>
      <c r="I139" s="58"/>
    </row>
    <row r="140" spans="1:9" ht="88.95" customHeight="1">
      <c r="A140" s="38">
        <v>70</v>
      </c>
      <c r="B140" s="32" t="s">
        <v>343</v>
      </c>
      <c r="C140" s="32" t="s">
        <v>344</v>
      </c>
      <c r="D140" s="39">
        <v>1</v>
      </c>
      <c r="E140" s="32" t="s">
        <v>87</v>
      </c>
      <c r="F140" s="58"/>
      <c r="G140" s="58"/>
      <c r="H140" s="80">
        <f>ROUND(D140*F140,0)</f>
        <v>0</v>
      </c>
      <c r="I140" s="80">
        <f>ROUND(D140*G140,0)</f>
        <v>0</v>
      </c>
    </row>
    <row r="141" spans="1:9" ht="15.6" customHeight="1">
      <c r="A141" s="30"/>
      <c r="B141" s="30"/>
      <c r="C141" s="30"/>
      <c r="D141" s="30"/>
      <c r="E141" s="30"/>
      <c r="F141" s="58"/>
      <c r="G141" s="58"/>
      <c r="H141" s="81"/>
      <c r="I141" s="58"/>
    </row>
    <row r="142" spans="1:9" ht="88.95" customHeight="1">
      <c r="A142" s="38">
        <v>71</v>
      </c>
      <c r="B142" s="32" t="s">
        <v>345</v>
      </c>
      <c r="C142" s="32" t="s">
        <v>346</v>
      </c>
      <c r="D142" s="39">
        <v>37</v>
      </c>
      <c r="E142" s="32" t="s">
        <v>87</v>
      </c>
      <c r="F142" s="58"/>
      <c r="G142" s="58"/>
      <c r="H142" s="80">
        <f>ROUND(D142*F142,0)</f>
        <v>0</v>
      </c>
      <c r="I142" s="80">
        <f>ROUND(D142*G142,0)</f>
        <v>0</v>
      </c>
    </row>
    <row r="143" spans="1:9" ht="15.6" customHeight="1">
      <c r="A143" s="30"/>
      <c r="B143" s="30"/>
      <c r="C143" s="30"/>
      <c r="D143" s="30"/>
      <c r="E143" s="30"/>
      <c r="F143" s="58"/>
      <c r="G143" s="58"/>
      <c r="H143" s="81"/>
      <c r="I143" s="58"/>
    </row>
    <row r="144" spans="1:9" ht="88.95" customHeight="1">
      <c r="A144" s="38">
        <v>72</v>
      </c>
      <c r="B144" s="32" t="s">
        <v>347</v>
      </c>
      <c r="C144" s="32" t="s">
        <v>348</v>
      </c>
      <c r="D144" s="39">
        <v>4</v>
      </c>
      <c r="E144" s="32" t="s">
        <v>87</v>
      </c>
      <c r="F144" s="58"/>
      <c r="G144" s="58"/>
      <c r="H144" s="80">
        <f>ROUND(D144*F144,0)</f>
        <v>0</v>
      </c>
      <c r="I144" s="80">
        <f>ROUND(D144*G144,0)</f>
        <v>0</v>
      </c>
    </row>
    <row r="145" spans="1:9" ht="15.6" customHeight="1">
      <c r="A145" s="30"/>
      <c r="B145" s="30"/>
      <c r="C145" s="30"/>
      <c r="D145" s="30"/>
      <c r="E145" s="30"/>
      <c r="F145" s="58"/>
      <c r="G145" s="58"/>
      <c r="H145" s="58"/>
      <c r="I145" s="58"/>
    </row>
    <row r="146" spans="1:9" ht="88.95" customHeight="1">
      <c r="A146" s="38">
        <v>73</v>
      </c>
      <c r="B146" s="32" t="s">
        <v>349</v>
      </c>
      <c r="C146" s="32" t="s">
        <v>350</v>
      </c>
      <c r="D146" s="39">
        <v>21</v>
      </c>
      <c r="E146" s="32" t="s">
        <v>87</v>
      </c>
      <c r="F146" s="58"/>
      <c r="G146" s="58"/>
      <c r="H146" s="80">
        <f>ROUND(D146*F146,0)</f>
        <v>0</v>
      </c>
      <c r="I146" s="80">
        <f>ROUND(D146*G146,0)</f>
        <v>0</v>
      </c>
    </row>
    <row r="147" spans="1:9" ht="15.6" customHeight="1">
      <c r="A147" s="30"/>
      <c r="B147" s="30"/>
      <c r="C147" s="30"/>
      <c r="D147" s="30"/>
      <c r="E147" s="30"/>
      <c r="F147" s="58"/>
      <c r="G147" s="58"/>
      <c r="H147" s="58"/>
      <c r="I147" s="58"/>
    </row>
    <row r="148" spans="1:9" ht="88.95" customHeight="1">
      <c r="A148" s="38">
        <v>74</v>
      </c>
      <c r="B148" s="32" t="s">
        <v>351</v>
      </c>
      <c r="C148" s="32" t="s">
        <v>352</v>
      </c>
      <c r="D148" s="39">
        <v>7</v>
      </c>
      <c r="E148" s="32" t="s">
        <v>87</v>
      </c>
      <c r="F148" s="58"/>
      <c r="G148" s="58"/>
      <c r="H148" s="80">
        <f>ROUND(D148*F148,0)</f>
        <v>0</v>
      </c>
      <c r="I148" s="80">
        <f>ROUND(D148*G148,0)</f>
        <v>0</v>
      </c>
    </row>
    <row r="149" spans="1:9" ht="15.6" customHeight="1">
      <c r="A149" s="30"/>
      <c r="B149" s="30"/>
      <c r="C149" s="30"/>
      <c r="D149" s="30"/>
      <c r="E149" s="30"/>
      <c r="F149" s="58"/>
      <c r="G149" s="58"/>
      <c r="H149" s="58"/>
      <c r="I149" s="58"/>
    </row>
    <row r="150" spans="1:9" ht="76.95" customHeight="1">
      <c r="A150" s="38">
        <v>75</v>
      </c>
      <c r="B150" s="32" t="s">
        <v>353</v>
      </c>
      <c r="C150" s="32" t="s">
        <v>354</v>
      </c>
      <c r="D150" s="39">
        <v>1</v>
      </c>
      <c r="E150" s="32" t="s">
        <v>87</v>
      </c>
      <c r="F150" s="58"/>
      <c r="G150" s="58"/>
      <c r="H150" s="80">
        <f>ROUND(D150*F150,0)</f>
        <v>0</v>
      </c>
      <c r="I150" s="80">
        <f>ROUND(D150*G150,0)</f>
        <v>0</v>
      </c>
    </row>
    <row r="151" spans="1:9" ht="15.6" customHeight="1">
      <c r="A151" s="30"/>
      <c r="B151" s="30"/>
      <c r="C151" s="30"/>
      <c r="D151" s="30"/>
      <c r="E151" s="30"/>
      <c r="F151" s="58"/>
      <c r="G151" s="58"/>
      <c r="H151" s="81"/>
      <c r="I151" s="58"/>
    </row>
    <row r="152" spans="1:9" ht="88.95" customHeight="1">
      <c r="A152" s="38">
        <v>76</v>
      </c>
      <c r="B152" s="32" t="s">
        <v>355</v>
      </c>
      <c r="C152" s="32" t="s">
        <v>356</v>
      </c>
      <c r="D152" s="39">
        <v>2</v>
      </c>
      <c r="E152" s="32" t="s">
        <v>87</v>
      </c>
      <c r="F152" s="58"/>
      <c r="G152" s="58"/>
      <c r="H152" s="80">
        <f>ROUND(D152*F152,0)</f>
        <v>0</v>
      </c>
      <c r="I152" s="80">
        <f>ROUND(D152*G152,0)</f>
        <v>0</v>
      </c>
    </row>
    <row r="153" spans="1:9" ht="15.6" customHeight="1">
      <c r="A153" s="30"/>
      <c r="B153" s="30"/>
      <c r="C153" s="30"/>
      <c r="D153" s="30"/>
      <c r="E153" s="30"/>
      <c r="F153" s="58"/>
      <c r="G153" s="58"/>
      <c r="H153" s="81"/>
      <c r="I153" s="58"/>
    </row>
    <row r="154" spans="1:9" ht="64.95" customHeight="1">
      <c r="A154" s="38">
        <v>77</v>
      </c>
      <c r="B154" s="32" t="s">
        <v>357</v>
      </c>
      <c r="C154" s="32" t="s">
        <v>358</v>
      </c>
      <c r="D154" s="39">
        <v>2</v>
      </c>
      <c r="E154" s="32" t="s">
        <v>87</v>
      </c>
      <c r="F154" s="58"/>
      <c r="G154" s="58"/>
      <c r="H154" s="80">
        <f>ROUND(D154*F154,0)</f>
        <v>0</v>
      </c>
      <c r="I154" s="80">
        <f>ROUND(D154*G154,0)</f>
        <v>0</v>
      </c>
    </row>
    <row r="155" spans="1:9" ht="15.6" customHeight="1">
      <c r="A155" s="30"/>
      <c r="B155" s="30"/>
      <c r="C155" s="30"/>
      <c r="D155" s="30"/>
      <c r="E155" s="30"/>
      <c r="F155" s="58"/>
      <c r="G155" s="58"/>
      <c r="H155" s="81"/>
      <c r="I155" s="58"/>
    </row>
    <row r="156" spans="1:9" ht="64.95" customHeight="1">
      <c r="A156" s="38">
        <v>78</v>
      </c>
      <c r="B156" s="32" t="s">
        <v>359</v>
      </c>
      <c r="C156" s="32" t="s">
        <v>360</v>
      </c>
      <c r="D156" s="39">
        <v>1</v>
      </c>
      <c r="E156" s="32" t="s">
        <v>87</v>
      </c>
      <c r="F156" s="58"/>
      <c r="G156" s="58"/>
      <c r="H156" s="80">
        <f>ROUND(D156*F156,0)</f>
        <v>0</v>
      </c>
      <c r="I156" s="80">
        <f>ROUND(D156*G156,0)</f>
        <v>0</v>
      </c>
    </row>
    <row r="157" spans="1:9" ht="15.6" customHeight="1">
      <c r="A157" s="30"/>
      <c r="B157" s="30"/>
      <c r="C157" s="30"/>
      <c r="D157" s="30"/>
      <c r="E157" s="30"/>
      <c r="F157" s="58"/>
      <c r="G157" s="58"/>
      <c r="H157" s="81"/>
      <c r="I157" s="58"/>
    </row>
    <row r="158" spans="1:9" ht="64.95" customHeight="1">
      <c r="A158" s="38">
        <v>79</v>
      </c>
      <c r="B158" s="32" t="s">
        <v>361</v>
      </c>
      <c r="C158" s="32" t="s">
        <v>362</v>
      </c>
      <c r="D158" s="39">
        <v>1</v>
      </c>
      <c r="E158" s="32" t="s">
        <v>87</v>
      </c>
      <c r="F158" s="58"/>
      <c r="G158" s="58"/>
      <c r="H158" s="80">
        <f>ROUND(D158*F158,0)</f>
        <v>0</v>
      </c>
      <c r="I158" s="80">
        <f>ROUND(D158*G158,0)</f>
        <v>0</v>
      </c>
    </row>
    <row r="159" spans="1:9" ht="15.6" customHeight="1">
      <c r="A159" s="30"/>
      <c r="B159" s="30"/>
      <c r="C159" s="30"/>
      <c r="D159" s="30"/>
      <c r="E159" s="30"/>
      <c r="F159" s="58"/>
      <c r="G159" s="58"/>
      <c r="H159" s="81"/>
      <c r="I159" s="58"/>
    </row>
    <row r="160" spans="1:9" ht="76.95" customHeight="1">
      <c r="A160" s="38">
        <v>80</v>
      </c>
      <c r="B160" s="32" t="s">
        <v>363</v>
      </c>
      <c r="C160" s="32" t="s">
        <v>364</v>
      </c>
      <c r="D160" s="39">
        <v>1</v>
      </c>
      <c r="E160" s="32" t="s">
        <v>87</v>
      </c>
      <c r="F160" s="58"/>
      <c r="G160" s="58"/>
      <c r="H160" s="80">
        <f>ROUND(D160*F160,0)</f>
        <v>0</v>
      </c>
      <c r="I160" s="80">
        <f>ROUND(D160*G160,0)</f>
        <v>0</v>
      </c>
    </row>
    <row r="161" spans="1:9" ht="15.6" customHeight="1">
      <c r="A161" s="30"/>
      <c r="B161" s="30"/>
      <c r="C161" s="30"/>
      <c r="D161" s="30"/>
      <c r="E161" s="30"/>
      <c r="F161" s="58"/>
      <c r="G161" s="58"/>
      <c r="H161" s="81"/>
      <c r="I161" s="58"/>
    </row>
    <row r="162" spans="1:9" ht="64.95" customHeight="1">
      <c r="A162" s="38">
        <v>81</v>
      </c>
      <c r="B162" s="32" t="s">
        <v>365</v>
      </c>
      <c r="C162" s="32" t="s">
        <v>366</v>
      </c>
      <c r="D162" s="39">
        <v>2</v>
      </c>
      <c r="E162" s="32" t="s">
        <v>87</v>
      </c>
      <c r="F162" s="58"/>
      <c r="G162" s="58"/>
      <c r="H162" s="80">
        <f>ROUND(D162*F162,0)</f>
        <v>0</v>
      </c>
      <c r="I162" s="80">
        <f>ROUND(D162*G162,0)</f>
        <v>0</v>
      </c>
    </row>
    <row r="163" spans="1:9" ht="15.6" customHeight="1">
      <c r="A163" s="30"/>
      <c r="B163" s="30"/>
      <c r="C163" s="30"/>
      <c r="D163" s="30"/>
      <c r="E163" s="30"/>
      <c r="F163" s="58"/>
      <c r="G163" s="58"/>
      <c r="H163" s="81"/>
      <c r="I163" s="58"/>
    </row>
    <row r="164" spans="1:9" ht="64.95" customHeight="1">
      <c r="A164" s="38">
        <v>82</v>
      </c>
      <c r="B164" s="32" t="s">
        <v>367</v>
      </c>
      <c r="C164" s="32" t="s">
        <v>368</v>
      </c>
      <c r="D164" s="39">
        <v>1</v>
      </c>
      <c r="E164" s="32" t="s">
        <v>87</v>
      </c>
      <c r="F164" s="58"/>
      <c r="G164" s="58"/>
      <c r="H164" s="80">
        <f>ROUND(D164*F164,0)</f>
        <v>0</v>
      </c>
      <c r="I164" s="80">
        <f>ROUND(D164*G164,0)</f>
        <v>0</v>
      </c>
    </row>
    <row r="165" spans="1:9" ht="15.6" customHeight="1">
      <c r="A165" s="30"/>
      <c r="B165" s="30"/>
      <c r="C165" s="30"/>
      <c r="D165" s="30"/>
      <c r="E165" s="30"/>
      <c r="F165" s="58"/>
      <c r="G165" s="58"/>
      <c r="H165" s="81"/>
      <c r="I165" s="58"/>
    </row>
    <row r="166" spans="1:9" ht="88.95" customHeight="1">
      <c r="A166" s="33">
        <v>83</v>
      </c>
      <c r="B166" s="32" t="s">
        <v>369</v>
      </c>
      <c r="C166" s="32" t="s">
        <v>370</v>
      </c>
      <c r="D166" s="33">
        <v>1</v>
      </c>
      <c r="E166" s="33" t="s">
        <v>87</v>
      </c>
      <c r="F166" s="53"/>
      <c r="G166" s="53"/>
      <c r="H166" s="80">
        <f>ROUND(D166*F166,0)</f>
        <v>0</v>
      </c>
      <c r="I166" s="80">
        <f>ROUND(D166*G166,0)</f>
        <v>0</v>
      </c>
    </row>
    <row r="167" spans="1:9" ht="15.6" customHeight="1">
      <c r="A167" s="30"/>
      <c r="B167" s="30"/>
      <c r="C167" s="30"/>
      <c r="D167" s="30"/>
      <c r="E167" s="30"/>
      <c r="F167" s="58"/>
      <c r="G167" s="58"/>
      <c r="H167" s="81"/>
      <c r="I167" s="58"/>
    </row>
    <row r="168" spans="1:9" ht="76.95" customHeight="1">
      <c r="A168" s="38">
        <v>84</v>
      </c>
      <c r="B168" s="32" t="s">
        <v>371</v>
      </c>
      <c r="C168" s="32" t="s">
        <v>372</v>
      </c>
      <c r="D168" s="39">
        <v>1</v>
      </c>
      <c r="E168" s="32" t="s">
        <v>87</v>
      </c>
      <c r="F168" s="58"/>
      <c r="G168" s="58"/>
      <c r="H168" s="80">
        <f>ROUND(D168*F168,0)</f>
        <v>0</v>
      </c>
      <c r="I168" s="80">
        <f>ROUND(D168*G168,0)</f>
        <v>0</v>
      </c>
    </row>
    <row r="169" spans="1:9" ht="15.6" customHeight="1">
      <c r="A169" s="30"/>
      <c r="B169" s="30"/>
      <c r="C169" s="30"/>
      <c r="D169" s="30"/>
      <c r="E169" s="30"/>
      <c r="F169" s="58"/>
      <c r="G169" s="58"/>
      <c r="H169" s="81"/>
      <c r="I169" s="58"/>
    </row>
    <row r="170" spans="1:9" ht="76.95" customHeight="1">
      <c r="A170" s="38">
        <v>85</v>
      </c>
      <c r="B170" s="32" t="s">
        <v>373</v>
      </c>
      <c r="C170" s="32" t="s">
        <v>374</v>
      </c>
      <c r="D170" s="39">
        <v>1</v>
      </c>
      <c r="E170" s="32" t="s">
        <v>87</v>
      </c>
      <c r="F170" s="58"/>
      <c r="G170" s="58"/>
      <c r="H170" s="80">
        <f>ROUND(D170*F170,0)</f>
        <v>0</v>
      </c>
      <c r="I170" s="80">
        <f>ROUND(D170*G170,0)</f>
        <v>0</v>
      </c>
    </row>
    <row r="171" spans="1:9" ht="15.6" customHeight="1">
      <c r="A171" s="30"/>
      <c r="B171" s="30"/>
      <c r="C171" s="30"/>
      <c r="D171" s="30"/>
      <c r="E171" s="30"/>
      <c r="F171" s="58"/>
      <c r="G171" s="58"/>
      <c r="H171" s="58"/>
      <c r="I171" s="58"/>
    </row>
    <row r="172" spans="1:9" ht="76.95" customHeight="1">
      <c r="A172" s="38">
        <v>86</v>
      </c>
      <c r="B172" s="32" t="s">
        <v>375</v>
      </c>
      <c r="C172" s="32" t="s">
        <v>376</v>
      </c>
      <c r="D172" s="39">
        <v>1</v>
      </c>
      <c r="E172" s="32" t="s">
        <v>87</v>
      </c>
      <c r="F172" s="58"/>
      <c r="G172" s="58"/>
      <c r="H172" s="80">
        <f>ROUND(D172*F172,0)</f>
        <v>0</v>
      </c>
      <c r="I172" s="80">
        <f>ROUND(D172*G172,0)</f>
        <v>0</v>
      </c>
    </row>
    <row r="173" spans="1:9" ht="15.6" customHeight="1">
      <c r="A173" s="30"/>
      <c r="B173" s="30"/>
      <c r="C173" s="30"/>
      <c r="D173" s="30"/>
      <c r="E173" s="30"/>
      <c r="F173" s="58"/>
      <c r="G173" s="58"/>
      <c r="H173" s="58"/>
      <c r="I173" s="58"/>
    </row>
    <row r="174" spans="1:9" ht="76.95" customHeight="1">
      <c r="A174" s="38">
        <v>87</v>
      </c>
      <c r="B174" s="32" t="s">
        <v>377</v>
      </c>
      <c r="C174" s="32" t="s">
        <v>378</v>
      </c>
      <c r="D174" s="39">
        <v>2</v>
      </c>
      <c r="E174" s="32" t="s">
        <v>87</v>
      </c>
      <c r="F174" s="58"/>
      <c r="G174" s="58"/>
      <c r="H174" s="80">
        <f>ROUND(D174*F174,0)</f>
        <v>0</v>
      </c>
      <c r="I174" s="80">
        <f>ROUND(D174*G174,0)</f>
        <v>0</v>
      </c>
    </row>
    <row r="175" spans="1:9" ht="15.6" customHeight="1">
      <c r="A175" s="30"/>
      <c r="B175" s="30"/>
      <c r="C175" s="30"/>
      <c r="D175" s="30"/>
      <c r="E175" s="30"/>
      <c r="F175" s="58"/>
      <c r="G175" s="58"/>
      <c r="H175" s="58"/>
      <c r="I175" s="58"/>
    </row>
    <row r="176" spans="1:9" ht="76.95" customHeight="1">
      <c r="A176" s="38">
        <v>88</v>
      </c>
      <c r="B176" s="32" t="s">
        <v>379</v>
      </c>
      <c r="C176" s="32" t="s">
        <v>380</v>
      </c>
      <c r="D176" s="39">
        <v>2</v>
      </c>
      <c r="E176" s="32" t="s">
        <v>87</v>
      </c>
      <c r="F176" s="58"/>
      <c r="G176" s="58"/>
      <c r="H176" s="80">
        <f>ROUND(D176*F176,0)</f>
        <v>0</v>
      </c>
      <c r="I176" s="80">
        <f>ROUND(D176*G176,0)</f>
        <v>0</v>
      </c>
    </row>
    <row r="177" spans="1:9" ht="15.6" customHeight="1">
      <c r="A177" s="30"/>
      <c r="B177" s="30"/>
      <c r="C177" s="30"/>
      <c r="D177" s="30"/>
      <c r="E177" s="30"/>
      <c r="F177" s="58"/>
      <c r="G177" s="58"/>
      <c r="H177" s="81"/>
      <c r="I177" s="58"/>
    </row>
    <row r="178" spans="1:9" ht="64.95" customHeight="1">
      <c r="A178" s="38">
        <v>89</v>
      </c>
      <c r="B178" s="32" t="s">
        <v>381</v>
      </c>
      <c r="C178" s="32" t="s">
        <v>382</v>
      </c>
      <c r="D178" s="39">
        <v>1</v>
      </c>
      <c r="E178" s="32" t="s">
        <v>87</v>
      </c>
      <c r="F178" s="58"/>
      <c r="G178" s="58"/>
      <c r="H178" s="80">
        <f>ROUND(D178*F178,0)</f>
        <v>0</v>
      </c>
      <c r="I178" s="80">
        <f>ROUND(D178*G178,0)</f>
        <v>0</v>
      </c>
    </row>
    <row r="179" spans="1:9" ht="15.6" customHeight="1">
      <c r="A179" s="30"/>
      <c r="B179" s="30"/>
      <c r="C179" s="30"/>
      <c r="D179" s="30"/>
      <c r="E179" s="30"/>
      <c r="F179" s="58"/>
      <c r="G179" s="58"/>
      <c r="H179" s="81"/>
      <c r="I179" s="58"/>
    </row>
    <row r="180" spans="1:9" ht="64.95" customHeight="1">
      <c r="A180" s="38">
        <v>90</v>
      </c>
      <c r="B180" s="32" t="s">
        <v>383</v>
      </c>
      <c r="C180" s="32" t="s">
        <v>384</v>
      </c>
      <c r="D180" s="39">
        <v>1</v>
      </c>
      <c r="E180" s="32" t="s">
        <v>87</v>
      </c>
      <c r="F180" s="58"/>
      <c r="G180" s="58"/>
      <c r="H180" s="80">
        <f>ROUND(D180*F180,0)</f>
        <v>0</v>
      </c>
      <c r="I180" s="80">
        <f>ROUND(D180*G180,0)</f>
        <v>0</v>
      </c>
    </row>
    <row r="181" spans="1:9" ht="15.6" customHeight="1">
      <c r="A181" s="30"/>
      <c r="B181" s="30"/>
      <c r="C181" s="30"/>
      <c r="D181" s="30"/>
      <c r="E181" s="30"/>
      <c r="F181" s="58"/>
      <c r="G181" s="58"/>
      <c r="H181" s="81"/>
      <c r="I181" s="58"/>
    </row>
    <row r="182" spans="1:9" ht="64.95" customHeight="1">
      <c r="A182" s="38">
        <v>91</v>
      </c>
      <c r="B182" s="32" t="s">
        <v>385</v>
      </c>
      <c r="C182" s="32" t="s">
        <v>386</v>
      </c>
      <c r="D182" s="39">
        <v>1</v>
      </c>
      <c r="E182" s="32" t="s">
        <v>87</v>
      </c>
      <c r="F182" s="58"/>
      <c r="G182" s="58"/>
      <c r="H182" s="80">
        <f>ROUND(D182*F182,0)</f>
        <v>0</v>
      </c>
      <c r="I182" s="80">
        <f>ROUND(D182*G182,0)</f>
        <v>0</v>
      </c>
    </row>
    <row r="183" spans="1:9" ht="15.6" customHeight="1">
      <c r="A183" s="30"/>
      <c r="B183" s="30"/>
      <c r="C183" s="30"/>
      <c r="D183" s="30"/>
      <c r="E183" s="30"/>
      <c r="F183" s="58"/>
      <c r="G183" s="58"/>
      <c r="H183" s="81"/>
      <c r="I183" s="58"/>
    </row>
    <row r="184" spans="1:9" ht="76.95" customHeight="1">
      <c r="A184" s="38">
        <v>92</v>
      </c>
      <c r="B184" s="32" t="s">
        <v>387</v>
      </c>
      <c r="C184" s="32" t="s">
        <v>388</v>
      </c>
      <c r="D184" s="39">
        <v>9</v>
      </c>
      <c r="E184" s="32" t="s">
        <v>87</v>
      </c>
      <c r="F184" s="58"/>
      <c r="G184" s="58"/>
      <c r="H184" s="80">
        <f>ROUND(D184*F184,0)</f>
        <v>0</v>
      </c>
      <c r="I184" s="80">
        <f>ROUND(D184*G184,0)</f>
        <v>0</v>
      </c>
    </row>
    <row r="185" spans="1:9" ht="15.6" customHeight="1">
      <c r="A185" s="30"/>
      <c r="B185" s="30"/>
      <c r="C185" s="30"/>
      <c r="D185" s="30"/>
      <c r="E185" s="30"/>
      <c r="F185" s="58"/>
      <c r="G185" s="58"/>
      <c r="H185" s="58"/>
      <c r="I185" s="58"/>
    </row>
    <row r="186" spans="1:9" ht="76.95" customHeight="1">
      <c r="A186" s="38">
        <v>93</v>
      </c>
      <c r="B186" s="32" t="s">
        <v>389</v>
      </c>
      <c r="C186" s="32" t="s">
        <v>390</v>
      </c>
      <c r="D186" s="39">
        <v>3</v>
      </c>
      <c r="E186" s="32" t="s">
        <v>87</v>
      </c>
      <c r="F186" s="58"/>
      <c r="G186" s="58"/>
      <c r="H186" s="80">
        <f>ROUND(D186*F186,0)</f>
        <v>0</v>
      </c>
      <c r="I186" s="80">
        <f>ROUND(D186*G186,0)</f>
        <v>0</v>
      </c>
    </row>
    <row r="187" spans="1:9" ht="15.6" customHeight="1">
      <c r="A187" s="30"/>
      <c r="B187" s="30"/>
      <c r="C187" s="30"/>
      <c r="D187" s="30"/>
      <c r="E187" s="30"/>
      <c r="F187" s="58"/>
      <c r="G187" s="58"/>
      <c r="H187" s="58"/>
      <c r="I187" s="58"/>
    </row>
    <row r="188" spans="1:9" ht="40.950000000000003" customHeight="1">
      <c r="A188" s="38">
        <v>94</v>
      </c>
      <c r="B188" s="32" t="s">
        <v>391</v>
      </c>
      <c r="C188" s="32" t="s">
        <v>392</v>
      </c>
      <c r="D188" s="39">
        <v>20.8</v>
      </c>
      <c r="E188" s="32" t="s">
        <v>48</v>
      </c>
      <c r="F188" s="58"/>
      <c r="G188" s="58"/>
      <c r="H188" s="80">
        <f>ROUND(D188*F188,0)</f>
        <v>0</v>
      </c>
      <c r="I188" s="80">
        <f>ROUND(D188*G188,0)</f>
        <v>0</v>
      </c>
    </row>
    <row r="189" spans="1:9" ht="15.6" customHeight="1">
      <c r="A189" s="30"/>
      <c r="B189" s="30"/>
      <c r="C189" s="30"/>
      <c r="D189" s="30"/>
      <c r="E189" s="30"/>
      <c r="F189" s="58"/>
      <c r="G189" s="58"/>
      <c r="H189" s="58"/>
      <c r="I189" s="58"/>
    </row>
    <row r="190" spans="1:9" ht="40.950000000000003" customHeight="1">
      <c r="A190" s="38">
        <v>95</v>
      </c>
      <c r="B190" s="32" t="s">
        <v>393</v>
      </c>
      <c r="C190" s="32" t="s">
        <v>394</v>
      </c>
      <c r="D190" s="39">
        <v>3.55</v>
      </c>
      <c r="E190" s="32" t="s">
        <v>48</v>
      </c>
      <c r="F190" s="58"/>
      <c r="G190" s="58"/>
      <c r="H190" s="80">
        <f>ROUND(D190*F190,0)</f>
        <v>0</v>
      </c>
      <c r="I190" s="80">
        <f>ROUND(D190*G190,0)</f>
        <v>0</v>
      </c>
    </row>
    <row r="191" spans="1:9" ht="15.6" customHeight="1">
      <c r="A191" s="30"/>
      <c r="B191" s="30"/>
      <c r="C191" s="30"/>
      <c r="D191" s="30"/>
      <c r="E191" s="30"/>
      <c r="F191" s="58"/>
      <c r="G191" s="58"/>
      <c r="H191" s="81"/>
      <c r="I191" s="58"/>
    </row>
    <row r="192" spans="1:9" ht="40.950000000000003" customHeight="1">
      <c r="A192" s="38">
        <v>96</v>
      </c>
      <c r="B192" s="32" t="s">
        <v>395</v>
      </c>
      <c r="C192" s="32" t="s">
        <v>396</v>
      </c>
      <c r="D192" s="39">
        <v>3.3</v>
      </c>
      <c r="E192" s="32" t="s">
        <v>48</v>
      </c>
      <c r="F192" s="58"/>
      <c r="G192" s="58"/>
      <c r="H192" s="80">
        <f>ROUND(D192*F192,0)</f>
        <v>0</v>
      </c>
      <c r="I192" s="80">
        <f>ROUND(D192*G192,0)</f>
        <v>0</v>
      </c>
    </row>
    <row r="193" spans="1:9" ht="15.6" customHeight="1">
      <c r="A193" s="30"/>
      <c r="B193" s="30"/>
      <c r="C193" s="30"/>
      <c r="D193" s="30"/>
      <c r="E193" s="30"/>
      <c r="F193" s="58"/>
      <c r="G193" s="58"/>
      <c r="H193" s="81"/>
      <c r="I193" s="58"/>
    </row>
    <row r="194" spans="1:9" ht="40.950000000000003" customHeight="1">
      <c r="A194" s="38">
        <v>97</v>
      </c>
      <c r="B194" s="32" t="s">
        <v>397</v>
      </c>
      <c r="C194" s="32" t="s">
        <v>398</v>
      </c>
      <c r="D194" s="39">
        <v>7.85</v>
      </c>
      <c r="E194" s="32" t="s">
        <v>48</v>
      </c>
      <c r="F194" s="58"/>
      <c r="G194" s="58"/>
      <c r="H194" s="80">
        <f>ROUND(D194*F194,0)</f>
        <v>0</v>
      </c>
      <c r="I194" s="80">
        <f>ROUND(D194*G194,0)</f>
        <v>0</v>
      </c>
    </row>
    <row r="195" spans="1:9" ht="15.6" customHeight="1">
      <c r="A195" s="30"/>
      <c r="B195" s="30"/>
      <c r="C195" s="30"/>
      <c r="D195" s="30"/>
      <c r="E195" s="30"/>
      <c r="F195" s="58"/>
      <c r="G195" s="58"/>
      <c r="H195" s="81"/>
      <c r="I195" s="58"/>
    </row>
    <row r="196" spans="1:9" ht="40.950000000000003" customHeight="1">
      <c r="A196" s="38">
        <v>98</v>
      </c>
      <c r="B196" s="32" t="s">
        <v>399</v>
      </c>
      <c r="C196" s="32" t="s">
        <v>400</v>
      </c>
      <c r="D196" s="39">
        <v>6.7</v>
      </c>
      <c r="E196" s="32" t="s">
        <v>48</v>
      </c>
      <c r="F196" s="58"/>
      <c r="G196" s="58"/>
      <c r="H196" s="80">
        <f>ROUND(D196*F196,0)</f>
        <v>0</v>
      </c>
      <c r="I196" s="80">
        <f>ROUND(D196*G196,0)</f>
        <v>0</v>
      </c>
    </row>
    <row r="197" spans="1:9" ht="15.6" customHeight="1">
      <c r="A197" s="30"/>
      <c r="B197" s="30"/>
      <c r="C197" s="30"/>
      <c r="D197" s="30"/>
      <c r="E197" s="30"/>
      <c r="F197" s="58"/>
      <c r="G197" s="58"/>
      <c r="H197" s="81"/>
      <c r="I197" s="58"/>
    </row>
    <row r="198" spans="1:9" ht="40.950000000000003" customHeight="1">
      <c r="A198" s="38">
        <v>99</v>
      </c>
      <c r="B198" s="32" t="s">
        <v>401</v>
      </c>
      <c r="C198" s="32" t="s">
        <v>402</v>
      </c>
      <c r="D198" s="39">
        <v>11.06</v>
      </c>
      <c r="E198" s="32" t="s">
        <v>48</v>
      </c>
      <c r="F198" s="58"/>
      <c r="G198" s="58"/>
      <c r="H198" s="80">
        <f>ROUND(D198*F198,0)</f>
        <v>0</v>
      </c>
      <c r="I198" s="80">
        <f>ROUND(D198*G198,0)</f>
        <v>0</v>
      </c>
    </row>
    <row r="199" spans="1:9" ht="15.6" customHeight="1">
      <c r="A199" s="30"/>
      <c r="B199" s="30"/>
      <c r="C199" s="30"/>
      <c r="D199" s="30"/>
      <c r="E199" s="30"/>
      <c r="F199" s="58"/>
      <c r="G199" s="58"/>
      <c r="H199" s="81"/>
      <c r="I199" s="58"/>
    </row>
    <row r="200" spans="1:9" ht="40.950000000000003" customHeight="1">
      <c r="A200" s="38">
        <v>100</v>
      </c>
      <c r="B200" s="32" t="s">
        <v>403</v>
      </c>
      <c r="C200" s="32" t="s">
        <v>404</v>
      </c>
      <c r="D200" s="39">
        <v>2.15</v>
      </c>
      <c r="E200" s="32" t="s">
        <v>48</v>
      </c>
      <c r="F200" s="58"/>
      <c r="G200" s="58"/>
      <c r="H200" s="80">
        <f>ROUND(D200*F200,0)</f>
        <v>0</v>
      </c>
      <c r="I200" s="80">
        <f>ROUND(D200*G200,0)</f>
        <v>0</v>
      </c>
    </row>
    <row r="201" spans="1:9" ht="15.6" customHeight="1">
      <c r="A201" s="30"/>
      <c r="B201" s="30"/>
      <c r="C201" s="30"/>
      <c r="D201" s="30"/>
      <c r="E201" s="30"/>
      <c r="F201" s="58"/>
      <c r="G201" s="58"/>
      <c r="H201" s="81"/>
      <c r="I201" s="58"/>
    </row>
    <row r="202" spans="1:9" ht="40.950000000000003" customHeight="1">
      <c r="A202" s="38">
        <v>101</v>
      </c>
      <c r="B202" s="32" t="s">
        <v>405</v>
      </c>
      <c r="C202" s="32" t="s">
        <v>406</v>
      </c>
      <c r="D202" s="39">
        <v>6.3</v>
      </c>
      <c r="E202" s="32" t="s">
        <v>48</v>
      </c>
      <c r="F202" s="58"/>
      <c r="G202" s="58"/>
      <c r="H202" s="80">
        <f>ROUND(D202*F202,0)</f>
        <v>0</v>
      </c>
      <c r="I202" s="80">
        <f>ROUND(D202*G202,0)</f>
        <v>0</v>
      </c>
    </row>
    <row r="203" spans="1:9" ht="15.6" customHeight="1">
      <c r="A203" s="30"/>
      <c r="B203" s="30"/>
      <c r="C203" s="30"/>
      <c r="D203" s="30"/>
      <c r="E203" s="30"/>
      <c r="F203" s="58"/>
      <c r="G203" s="58"/>
      <c r="H203" s="81"/>
      <c r="I203" s="58"/>
    </row>
    <row r="204" spans="1:9" ht="40.950000000000003" customHeight="1">
      <c r="A204" s="38">
        <v>102</v>
      </c>
      <c r="B204" s="32" t="s">
        <v>407</v>
      </c>
      <c r="C204" s="32" t="s">
        <v>408</v>
      </c>
      <c r="D204" s="39">
        <v>4.75</v>
      </c>
      <c r="E204" s="32" t="s">
        <v>48</v>
      </c>
      <c r="F204" s="58"/>
      <c r="G204" s="58"/>
      <c r="H204" s="80">
        <f>ROUND(D204*F204,0)</f>
        <v>0</v>
      </c>
      <c r="I204" s="80">
        <f>ROUND(D204*G204,0)</f>
        <v>0</v>
      </c>
    </row>
    <row r="205" spans="1:9" ht="15.6" customHeight="1">
      <c r="A205" s="30"/>
      <c r="B205" s="30"/>
      <c r="C205" s="30"/>
      <c r="D205" s="30"/>
      <c r="E205" s="30"/>
      <c r="F205" s="58"/>
      <c r="G205" s="58"/>
      <c r="H205" s="81"/>
      <c r="I205" s="58"/>
    </row>
    <row r="206" spans="1:9" ht="40.950000000000003" customHeight="1">
      <c r="A206" s="38">
        <v>103</v>
      </c>
      <c r="B206" s="32" t="s">
        <v>409</v>
      </c>
      <c r="C206" s="32" t="s">
        <v>410</v>
      </c>
      <c r="D206" s="39">
        <v>3.1</v>
      </c>
      <c r="E206" s="32" t="s">
        <v>48</v>
      </c>
      <c r="F206" s="58"/>
      <c r="G206" s="58"/>
      <c r="H206" s="80">
        <f>ROUND(D206*F206,0)</f>
        <v>0</v>
      </c>
      <c r="I206" s="80">
        <f>ROUND(D206*G206,0)</f>
        <v>0</v>
      </c>
    </row>
    <row r="207" spans="1:9" ht="15.6" customHeight="1">
      <c r="A207" s="30"/>
      <c r="B207" s="30"/>
      <c r="C207" s="30"/>
      <c r="D207" s="30"/>
      <c r="E207" s="30"/>
      <c r="F207" s="58"/>
      <c r="G207" s="58"/>
      <c r="H207" s="81"/>
      <c r="I207" s="58"/>
    </row>
    <row r="208" spans="1:9" ht="40.950000000000003" customHeight="1">
      <c r="A208" s="38">
        <v>104</v>
      </c>
      <c r="B208" s="32" t="s">
        <v>411</v>
      </c>
      <c r="C208" s="32" t="s">
        <v>412</v>
      </c>
      <c r="D208" s="39">
        <v>2.85</v>
      </c>
      <c r="E208" s="32" t="s">
        <v>48</v>
      </c>
      <c r="F208" s="58"/>
      <c r="G208" s="58"/>
      <c r="H208" s="80">
        <f>ROUND(D208*F208,0)</f>
        <v>0</v>
      </c>
      <c r="I208" s="80">
        <f>ROUND(D208*G208,0)</f>
        <v>0</v>
      </c>
    </row>
    <row r="209" spans="1:9" ht="15.6" customHeight="1">
      <c r="A209" s="30"/>
      <c r="B209" s="30"/>
      <c r="C209" s="30"/>
      <c r="D209" s="30"/>
      <c r="E209" s="30"/>
      <c r="F209" s="58"/>
      <c r="G209" s="58"/>
      <c r="H209" s="81"/>
      <c r="I209" s="58"/>
    </row>
    <row r="210" spans="1:9" ht="52.95" customHeight="1">
      <c r="A210" s="38">
        <v>105</v>
      </c>
      <c r="B210" s="32" t="s">
        <v>407</v>
      </c>
      <c r="C210" s="32" t="s">
        <v>413</v>
      </c>
      <c r="D210" s="39">
        <v>11.5</v>
      </c>
      <c r="E210" s="32" t="s">
        <v>48</v>
      </c>
      <c r="F210" s="58"/>
      <c r="G210" s="58"/>
      <c r="H210" s="80">
        <f>ROUND(D210*F210,0)</f>
        <v>0</v>
      </c>
      <c r="I210" s="80">
        <f>ROUND(D210*G210,0)</f>
        <v>0</v>
      </c>
    </row>
    <row r="211" spans="1:9" ht="15.6" customHeight="1">
      <c r="A211" s="30"/>
      <c r="B211" s="30"/>
      <c r="C211" s="30"/>
      <c r="D211" s="30"/>
      <c r="E211" s="30"/>
      <c r="F211" s="58"/>
      <c r="G211" s="58"/>
      <c r="H211" s="58"/>
      <c r="I211" s="58"/>
    </row>
    <row r="212" spans="1:9" ht="40.950000000000003" customHeight="1">
      <c r="A212" s="38">
        <v>106</v>
      </c>
      <c r="B212" s="32" t="s">
        <v>414</v>
      </c>
      <c r="C212" s="32" t="s">
        <v>415</v>
      </c>
      <c r="D212" s="39">
        <v>17</v>
      </c>
      <c r="E212" s="32" t="s">
        <v>87</v>
      </c>
      <c r="F212" s="58"/>
      <c r="G212" s="58"/>
      <c r="H212" s="80">
        <f>ROUND(D212*F212,0)</f>
        <v>0</v>
      </c>
      <c r="I212" s="80">
        <f>ROUND(D212*G212,0)</f>
        <v>0</v>
      </c>
    </row>
    <row r="213" spans="1:9" ht="15.6" customHeight="1">
      <c r="A213" s="30"/>
      <c r="B213" s="30"/>
      <c r="C213" s="30"/>
      <c r="D213" s="30"/>
      <c r="E213" s="30"/>
      <c r="F213" s="58"/>
      <c r="G213" s="58"/>
      <c r="H213" s="58"/>
      <c r="I213" s="58"/>
    </row>
    <row r="214" spans="1:9" ht="40.950000000000003" customHeight="1">
      <c r="A214" s="38">
        <v>107</v>
      </c>
      <c r="B214" s="32" t="s">
        <v>416</v>
      </c>
      <c r="C214" s="32" t="s">
        <v>417</v>
      </c>
      <c r="D214" s="39">
        <v>13</v>
      </c>
      <c r="E214" s="32" t="s">
        <v>87</v>
      </c>
      <c r="F214" s="58"/>
      <c r="G214" s="58"/>
      <c r="H214" s="80">
        <f>ROUND(D214*F214,0)</f>
        <v>0</v>
      </c>
      <c r="I214" s="80">
        <f>ROUND(D214*G214,0)</f>
        <v>0</v>
      </c>
    </row>
    <row r="215" spans="1:9" ht="15.6" customHeight="1">
      <c r="A215" s="30"/>
      <c r="B215" s="30"/>
      <c r="C215" s="30"/>
      <c r="D215" s="30"/>
      <c r="E215" s="30"/>
      <c r="F215" s="58"/>
      <c r="G215" s="58"/>
      <c r="H215" s="58"/>
      <c r="I215" s="58"/>
    </row>
    <row r="216" spans="1:9" ht="40.950000000000003" customHeight="1">
      <c r="A216" s="38">
        <v>108</v>
      </c>
      <c r="B216" s="32" t="s">
        <v>418</v>
      </c>
      <c r="C216" s="32" t="s">
        <v>419</v>
      </c>
      <c r="D216" s="39">
        <v>6</v>
      </c>
      <c r="E216" s="32" t="s">
        <v>87</v>
      </c>
      <c r="F216" s="58"/>
      <c r="G216" s="58"/>
      <c r="H216" s="80">
        <f>ROUND(D216*F216,0)</f>
        <v>0</v>
      </c>
      <c r="I216" s="80">
        <f>ROUND(D216*G216,0)</f>
        <v>0</v>
      </c>
    </row>
    <row r="217" spans="1:9" ht="15.6" customHeight="1">
      <c r="A217" s="30"/>
      <c r="B217" s="30"/>
      <c r="C217" s="30"/>
      <c r="D217" s="30"/>
      <c r="E217" s="30"/>
      <c r="F217" s="58"/>
      <c r="G217" s="58"/>
      <c r="H217" s="81"/>
      <c r="I217" s="58"/>
    </row>
    <row r="218" spans="1:9" ht="40.950000000000003" customHeight="1">
      <c r="A218" s="38">
        <v>109</v>
      </c>
      <c r="B218" s="32" t="s">
        <v>420</v>
      </c>
      <c r="C218" s="32" t="s">
        <v>421</v>
      </c>
      <c r="D218" s="39">
        <v>3</v>
      </c>
      <c r="E218" s="32" t="s">
        <v>87</v>
      </c>
      <c r="F218" s="58"/>
      <c r="G218" s="58"/>
      <c r="H218" s="80">
        <f>ROUND(D218*F218,0)</f>
        <v>0</v>
      </c>
      <c r="I218" s="80">
        <f>ROUND(D218*G218,0)</f>
        <v>0</v>
      </c>
    </row>
    <row r="219" spans="1:9" ht="15.6" customHeight="1">
      <c r="A219" s="30"/>
      <c r="B219" s="30"/>
      <c r="C219" s="30"/>
      <c r="D219" s="30"/>
      <c r="E219" s="30"/>
      <c r="F219" s="58"/>
      <c r="G219" s="58"/>
      <c r="H219" s="81"/>
      <c r="I219" s="58"/>
    </row>
    <row r="220" spans="1:9" ht="40.950000000000003" customHeight="1">
      <c r="A220" s="38">
        <v>110</v>
      </c>
      <c r="B220" s="32" t="s">
        <v>422</v>
      </c>
      <c r="C220" s="32" t="s">
        <v>423</v>
      </c>
      <c r="D220" s="39">
        <v>6</v>
      </c>
      <c r="E220" s="32" t="s">
        <v>87</v>
      </c>
      <c r="F220" s="58"/>
      <c r="G220" s="58"/>
      <c r="H220" s="80">
        <f>ROUND(D220*F220,0)</f>
        <v>0</v>
      </c>
      <c r="I220" s="80">
        <f>ROUND(D220*G220,0)</f>
        <v>0</v>
      </c>
    </row>
    <row r="221" spans="1:9" ht="15.6" customHeight="1">
      <c r="A221" s="30"/>
      <c r="B221" s="30"/>
      <c r="C221" s="30"/>
      <c r="D221" s="30"/>
      <c r="E221" s="30"/>
      <c r="F221" s="58"/>
      <c r="G221" s="58"/>
      <c r="H221" s="81"/>
      <c r="I221" s="58"/>
    </row>
    <row r="222" spans="1:9" ht="40.950000000000003" customHeight="1">
      <c r="A222" s="38">
        <v>111</v>
      </c>
      <c r="B222" s="32" t="s">
        <v>424</v>
      </c>
      <c r="C222" s="32" t="s">
        <v>425</v>
      </c>
      <c r="D222" s="39">
        <v>21</v>
      </c>
      <c r="E222" s="32" t="s">
        <v>87</v>
      </c>
      <c r="F222" s="58"/>
      <c r="G222" s="58"/>
      <c r="H222" s="80">
        <f>ROUND(D222*F222,0)</f>
        <v>0</v>
      </c>
      <c r="I222" s="80">
        <f>ROUND(D222*G222,0)</f>
        <v>0</v>
      </c>
    </row>
    <row r="223" spans="1:9" ht="15.6" customHeight="1">
      <c r="A223" s="30"/>
      <c r="B223" s="30"/>
      <c r="C223" s="30"/>
      <c r="D223" s="30"/>
      <c r="E223" s="30"/>
      <c r="F223" s="58"/>
      <c r="G223" s="58"/>
      <c r="H223" s="81"/>
      <c r="I223" s="58"/>
    </row>
    <row r="224" spans="1:9" ht="40.950000000000003" customHeight="1">
      <c r="A224" s="38">
        <v>112</v>
      </c>
      <c r="B224" s="32" t="s">
        <v>426</v>
      </c>
      <c r="C224" s="32" t="s">
        <v>427</v>
      </c>
      <c r="D224" s="39">
        <v>3</v>
      </c>
      <c r="E224" s="32" t="s">
        <v>87</v>
      </c>
      <c r="F224" s="58"/>
      <c r="G224" s="58"/>
      <c r="H224" s="80">
        <f>ROUND(D224*F224,0)</f>
        <v>0</v>
      </c>
      <c r="I224" s="80">
        <f>ROUND(D224*G224,0)</f>
        <v>0</v>
      </c>
    </row>
    <row r="225" spans="1:9" ht="15.6" customHeight="1">
      <c r="A225" s="30"/>
      <c r="B225" s="30"/>
      <c r="C225" s="30"/>
      <c r="D225" s="30"/>
      <c r="E225" s="30"/>
      <c r="F225" s="58"/>
      <c r="G225" s="58"/>
      <c r="H225" s="81"/>
      <c r="I225" s="58"/>
    </row>
    <row r="226" spans="1:9" ht="40.950000000000003" customHeight="1">
      <c r="A226" s="38">
        <v>113</v>
      </c>
      <c r="B226" s="32" t="s">
        <v>428</v>
      </c>
      <c r="C226" s="32" t="s">
        <v>429</v>
      </c>
      <c r="D226" s="39">
        <v>30</v>
      </c>
      <c r="E226" s="32" t="s">
        <v>87</v>
      </c>
      <c r="F226" s="58"/>
      <c r="G226" s="58"/>
      <c r="H226" s="80">
        <f>ROUND(D226*F226,0)</f>
        <v>0</v>
      </c>
      <c r="I226" s="80">
        <f>ROUND(D226*G226,0)</f>
        <v>0</v>
      </c>
    </row>
    <row r="227" spans="1:9" ht="15.6" customHeight="1">
      <c r="A227" s="30"/>
      <c r="B227" s="30"/>
      <c r="C227" s="30"/>
      <c r="D227" s="30"/>
      <c r="E227" s="30"/>
      <c r="F227" s="58"/>
      <c r="G227" s="58"/>
      <c r="H227" s="81"/>
      <c r="I227" s="58"/>
    </row>
    <row r="228" spans="1:9" ht="40.950000000000003" customHeight="1">
      <c r="A228" s="38">
        <v>114</v>
      </c>
      <c r="B228" s="32" t="s">
        <v>430</v>
      </c>
      <c r="C228" s="32" t="s">
        <v>431</v>
      </c>
      <c r="D228" s="39">
        <v>8</v>
      </c>
      <c r="E228" s="32" t="s">
        <v>87</v>
      </c>
      <c r="F228" s="58"/>
      <c r="G228" s="58"/>
      <c r="H228" s="80">
        <f>ROUND(D228*F228,0)</f>
        <v>0</v>
      </c>
      <c r="I228" s="80">
        <f>ROUND(D228*G228,0)</f>
        <v>0</v>
      </c>
    </row>
    <row r="229" spans="1:9" ht="15.6" customHeight="1">
      <c r="A229" s="30"/>
      <c r="B229" s="30"/>
      <c r="C229" s="30"/>
      <c r="D229" s="30"/>
      <c r="E229" s="30"/>
      <c r="F229" s="58"/>
      <c r="G229" s="58"/>
      <c r="H229" s="81"/>
      <c r="I229" s="58"/>
    </row>
    <row r="230" spans="1:9" ht="40.950000000000003" customHeight="1">
      <c r="A230" s="38">
        <v>115</v>
      </c>
      <c r="B230" s="32" t="s">
        <v>432</v>
      </c>
      <c r="C230" s="32" t="s">
        <v>433</v>
      </c>
      <c r="D230" s="39">
        <v>20</v>
      </c>
      <c r="E230" s="32" t="s">
        <v>87</v>
      </c>
      <c r="F230" s="58"/>
      <c r="G230" s="58"/>
      <c r="H230" s="80">
        <f>ROUND(D230*F230,0)</f>
        <v>0</v>
      </c>
      <c r="I230" s="80">
        <f>ROUND(D230*G230,0)</f>
        <v>0</v>
      </c>
    </row>
    <row r="231" spans="1:9" ht="15.6" customHeight="1">
      <c r="A231" s="30"/>
      <c r="B231" s="30"/>
      <c r="C231" s="30"/>
      <c r="D231" s="30"/>
      <c r="E231" s="30"/>
      <c r="F231" s="58"/>
      <c r="G231" s="58"/>
      <c r="H231" s="81"/>
      <c r="I231" s="58"/>
    </row>
    <row r="232" spans="1:9" ht="40.950000000000003" customHeight="1">
      <c r="A232" s="38">
        <v>116</v>
      </c>
      <c r="B232" s="32" t="s">
        <v>434</v>
      </c>
      <c r="C232" s="32" t="s">
        <v>435</v>
      </c>
      <c r="D232" s="39">
        <v>57</v>
      </c>
      <c r="E232" s="32" t="s">
        <v>87</v>
      </c>
      <c r="F232" s="58"/>
      <c r="G232" s="58"/>
      <c r="H232" s="80">
        <f>ROUND(D232*F232,0)</f>
        <v>0</v>
      </c>
      <c r="I232" s="80">
        <f>ROUND(D232*G232,0)</f>
        <v>0</v>
      </c>
    </row>
    <row r="233" spans="1:9" ht="15.6" customHeight="1">
      <c r="A233" s="30"/>
      <c r="B233" s="30"/>
      <c r="C233" s="30"/>
      <c r="D233" s="30"/>
      <c r="E233" s="30"/>
      <c r="F233" s="58"/>
      <c r="G233" s="58"/>
      <c r="H233" s="81"/>
      <c r="I233" s="58"/>
    </row>
    <row r="234" spans="1:9" ht="40.950000000000003" customHeight="1">
      <c r="A234" s="38">
        <v>117</v>
      </c>
      <c r="B234" s="32" t="s">
        <v>436</v>
      </c>
      <c r="C234" s="32" t="s">
        <v>437</v>
      </c>
      <c r="D234" s="39">
        <v>1</v>
      </c>
      <c r="E234" s="32" t="s">
        <v>87</v>
      </c>
      <c r="F234" s="58"/>
      <c r="G234" s="58"/>
      <c r="H234" s="80">
        <f>ROUND(D234*F234,0)</f>
        <v>0</v>
      </c>
      <c r="I234" s="80">
        <f>ROUND(D234*G234,0)</f>
        <v>0</v>
      </c>
    </row>
    <row r="235" spans="1:9" ht="15.6" customHeight="1">
      <c r="A235" s="30"/>
      <c r="B235" s="30"/>
      <c r="C235" s="30"/>
      <c r="D235" s="30"/>
      <c r="E235" s="30"/>
      <c r="F235" s="58"/>
      <c r="G235" s="58"/>
      <c r="H235" s="81"/>
      <c r="I235" s="58"/>
    </row>
    <row r="236" spans="1:9" ht="40.950000000000003" customHeight="1">
      <c r="A236" s="38">
        <v>118</v>
      </c>
      <c r="B236" s="32" t="s">
        <v>438</v>
      </c>
      <c r="C236" s="32" t="s">
        <v>439</v>
      </c>
      <c r="D236" s="39">
        <v>1</v>
      </c>
      <c r="E236" s="32" t="s">
        <v>87</v>
      </c>
      <c r="F236" s="58"/>
      <c r="G236" s="58"/>
      <c r="H236" s="80">
        <f>ROUND(D236*F236,0)</f>
        <v>0</v>
      </c>
      <c r="I236" s="80">
        <f>ROUND(D236*G236,0)</f>
        <v>0</v>
      </c>
    </row>
    <row r="237" spans="1:9" ht="15.6" customHeight="1">
      <c r="A237" s="30"/>
      <c r="B237" s="30"/>
      <c r="C237" s="30"/>
      <c r="D237" s="30"/>
      <c r="E237" s="30"/>
      <c r="F237" s="58"/>
      <c r="G237" s="58"/>
      <c r="H237" s="58"/>
      <c r="I237" s="58"/>
    </row>
    <row r="238" spans="1:9" ht="52.95" customHeight="1">
      <c r="A238" s="38">
        <v>119</v>
      </c>
      <c r="B238" s="32" t="s">
        <v>440</v>
      </c>
      <c r="C238" s="32" t="s">
        <v>441</v>
      </c>
      <c r="D238" s="39">
        <v>1</v>
      </c>
      <c r="E238" s="32" t="s">
        <v>87</v>
      </c>
      <c r="F238" s="58"/>
      <c r="G238" s="58"/>
      <c r="H238" s="80">
        <f>ROUND(D238*F238,0)</f>
        <v>0</v>
      </c>
      <c r="I238" s="80">
        <f>ROUND(D238*G238,0)</f>
        <v>0</v>
      </c>
    </row>
    <row r="239" spans="1:9" ht="15.6" customHeight="1">
      <c r="A239" s="30"/>
      <c r="B239" s="30"/>
      <c r="C239" s="30"/>
      <c r="D239" s="30"/>
      <c r="E239" s="30"/>
      <c r="F239" s="58"/>
      <c r="G239" s="58"/>
      <c r="H239" s="58"/>
      <c r="I239" s="58"/>
    </row>
    <row r="240" spans="1:9" ht="52.95" customHeight="1">
      <c r="A240" s="38">
        <v>120</v>
      </c>
      <c r="B240" s="32" t="s">
        <v>442</v>
      </c>
      <c r="C240" s="32" t="s">
        <v>443</v>
      </c>
      <c r="D240" s="39">
        <v>1</v>
      </c>
      <c r="E240" s="32" t="s">
        <v>87</v>
      </c>
      <c r="F240" s="58"/>
      <c r="G240" s="58"/>
      <c r="H240" s="80">
        <f>ROUND(D240*F240,0)</f>
        <v>0</v>
      </c>
      <c r="I240" s="80">
        <f>ROUND(D240*G240,0)</f>
        <v>0</v>
      </c>
    </row>
    <row r="241" spans="1:9" ht="15.6" customHeight="1">
      <c r="A241" s="30"/>
      <c r="B241" s="30"/>
      <c r="C241" s="30"/>
      <c r="D241" s="30"/>
      <c r="E241" s="30"/>
      <c r="F241" s="58"/>
      <c r="G241" s="58"/>
      <c r="H241" s="58"/>
      <c r="I241" s="58"/>
    </row>
    <row r="242" spans="1:9" ht="52.95" customHeight="1">
      <c r="A242" s="38">
        <v>121</v>
      </c>
      <c r="B242" s="32" t="s">
        <v>444</v>
      </c>
      <c r="C242" s="32" t="s">
        <v>445</v>
      </c>
      <c r="D242" s="39">
        <v>1</v>
      </c>
      <c r="E242" s="32" t="s">
        <v>87</v>
      </c>
      <c r="F242" s="58"/>
      <c r="G242" s="58"/>
      <c r="H242" s="80">
        <f>ROUND(D242*F242,0)</f>
        <v>0</v>
      </c>
      <c r="I242" s="80">
        <f>ROUND(D242*G242,0)</f>
        <v>0</v>
      </c>
    </row>
    <row r="243" spans="1:9" ht="15.6" customHeight="1">
      <c r="A243" s="30"/>
      <c r="B243" s="30"/>
      <c r="C243" s="30"/>
      <c r="D243" s="30"/>
      <c r="E243" s="30"/>
      <c r="F243" s="58"/>
      <c r="G243" s="58"/>
      <c r="H243" s="81"/>
      <c r="I243" s="58"/>
    </row>
    <row r="244" spans="1:9" ht="76.95" customHeight="1">
      <c r="A244" s="38">
        <v>122</v>
      </c>
      <c r="B244" s="32" t="s">
        <v>446</v>
      </c>
      <c r="C244" s="32" t="s">
        <v>447</v>
      </c>
      <c r="D244" s="39">
        <v>330.5</v>
      </c>
      <c r="E244" s="32" t="s">
        <v>67</v>
      </c>
      <c r="F244" s="58"/>
      <c r="G244" s="58"/>
      <c r="H244" s="80">
        <f>ROUND(D244*F244,0)</f>
        <v>0</v>
      </c>
      <c r="I244" s="80">
        <f>ROUND(D244*G244,0)</f>
        <v>0</v>
      </c>
    </row>
    <row r="245" spans="1:9" ht="15.6" customHeight="1">
      <c r="A245" s="30"/>
      <c r="B245" s="30"/>
      <c r="C245" s="30"/>
      <c r="D245" s="30"/>
      <c r="E245" s="30"/>
      <c r="F245" s="58"/>
      <c r="G245" s="58"/>
      <c r="H245" s="81"/>
      <c r="I245" s="58"/>
    </row>
    <row r="246" spans="1:9" ht="64.95" customHeight="1">
      <c r="A246" s="38">
        <v>123</v>
      </c>
      <c r="B246" s="32" t="s">
        <v>448</v>
      </c>
      <c r="C246" s="32" t="s">
        <v>449</v>
      </c>
      <c r="D246" s="39">
        <v>2</v>
      </c>
      <c r="E246" s="32" t="s">
        <v>87</v>
      </c>
      <c r="F246" s="58"/>
      <c r="G246" s="58"/>
      <c r="H246" s="80">
        <f>ROUND(D246*F246,0)</f>
        <v>0</v>
      </c>
      <c r="I246" s="80">
        <f>ROUND(D246*G246,0)</f>
        <v>0</v>
      </c>
    </row>
    <row r="247" spans="1:9" ht="15.6" customHeight="1">
      <c r="A247" s="30"/>
      <c r="B247" s="30"/>
      <c r="C247" s="30"/>
      <c r="D247" s="30"/>
      <c r="E247" s="30"/>
      <c r="F247" s="58"/>
      <c r="G247" s="58"/>
      <c r="H247" s="81"/>
      <c r="I247" s="58"/>
    </row>
    <row r="248" spans="1:9" ht="64.95" customHeight="1">
      <c r="A248" s="38">
        <v>124</v>
      </c>
      <c r="B248" s="32" t="s">
        <v>450</v>
      </c>
      <c r="C248" s="32" t="s">
        <v>451</v>
      </c>
      <c r="D248" s="39">
        <v>2</v>
      </c>
      <c r="E248" s="32" t="s">
        <v>87</v>
      </c>
      <c r="F248" s="58"/>
      <c r="G248" s="58"/>
      <c r="H248" s="80">
        <f>ROUND(D248*F248,0)</f>
        <v>0</v>
      </c>
      <c r="I248" s="80">
        <f>ROUND(D248*G248,0)</f>
        <v>0</v>
      </c>
    </row>
    <row r="249" spans="1:9" ht="15.6" customHeight="1">
      <c r="A249" s="30"/>
      <c r="B249" s="30"/>
      <c r="C249" s="30"/>
      <c r="D249" s="30"/>
      <c r="E249" s="30"/>
      <c r="F249" s="58"/>
      <c r="G249" s="58"/>
      <c r="H249" s="81"/>
      <c r="I249" s="58"/>
    </row>
    <row r="250" spans="1:9" ht="64.95" customHeight="1">
      <c r="A250" s="38">
        <v>125</v>
      </c>
      <c r="B250" s="32" t="s">
        <v>452</v>
      </c>
      <c r="C250" s="32" t="s">
        <v>453</v>
      </c>
      <c r="D250" s="39">
        <v>1</v>
      </c>
      <c r="E250" s="32" t="s">
        <v>87</v>
      </c>
      <c r="F250" s="58"/>
      <c r="G250" s="58"/>
      <c r="H250" s="80">
        <f>ROUND(D250*F250,0)</f>
        <v>0</v>
      </c>
      <c r="I250" s="80">
        <f>ROUND(D250*G250,0)</f>
        <v>0</v>
      </c>
    </row>
    <row r="251" spans="1:9" ht="15.6" customHeight="1">
      <c r="A251" s="30"/>
      <c r="B251" s="30"/>
      <c r="C251" s="30"/>
      <c r="D251" s="30"/>
      <c r="E251" s="30"/>
      <c r="F251" s="58"/>
      <c r="G251" s="58"/>
      <c r="H251" s="81"/>
      <c r="I251" s="58"/>
    </row>
    <row r="252" spans="1:9" ht="64.95" customHeight="1">
      <c r="A252" s="38">
        <v>126</v>
      </c>
      <c r="B252" s="32" t="s">
        <v>454</v>
      </c>
      <c r="C252" s="32" t="s">
        <v>455</v>
      </c>
      <c r="D252" s="39">
        <v>1</v>
      </c>
      <c r="E252" s="32" t="s">
        <v>87</v>
      </c>
      <c r="F252" s="58"/>
      <c r="G252" s="58"/>
      <c r="H252" s="80">
        <f>ROUND(D252*F252,0)</f>
        <v>0</v>
      </c>
      <c r="I252" s="80">
        <f>ROUND(D252*G252,0)</f>
        <v>0</v>
      </c>
    </row>
    <row r="253" spans="1:9" ht="15.6" customHeight="1">
      <c r="A253" s="30"/>
      <c r="B253" s="30"/>
      <c r="C253" s="30"/>
      <c r="D253" s="30"/>
      <c r="E253" s="30"/>
      <c r="F253" s="58"/>
      <c r="G253" s="58"/>
      <c r="H253" s="81"/>
      <c r="I253" s="58"/>
    </row>
    <row r="254" spans="1:9" ht="52.95" customHeight="1">
      <c r="A254" s="38">
        <v>127</v>
      </c>
      <c r="B254" s="32" t="s">
        <v>456</v>
      </c>
      <c r="C254" s="32" t="s">
        <v>457</v>
      </c>
      <c r="D254" s="39">
        <v>1</v>
      </c>
      <c r="E254" s="32" t="s">
        <v>87</v>
      </c>
      <c r="F254" s="58"/>
      <c r="G254" s="58"/>
      <c r="H254" s="80">
        <f>ROUND(D254*F254,0)</f>
        <v>0</v>
      </c>
      <c r="I254" s="80">
        <f>ROUND(D254*G254,0)</f>
        <v>0</v>
      </c>
    </row>
    <row r="255" spans="1:9" ht="15.6" customHeight="1">
      <c r="A255" s="30"/>
      <c r="B255" s="30"/>
      <c r="C255" s="30"/>
      <c r="D255" s="30"/>
      <c r="E255" s="30"/>
      <c r="F255" s="58"/>
      <c r="G255" s="58"/>
      <c r="H255" s="81"/>
      <c r="I255" s="58"/>
    </row>
    <row r="256" spans="1:9" ht="52.95" customHeight="1">
      <c r="A256" s="38">
        <v>128</v>
      </c>
      <c r="B256" s="32" t="s">
        <v>458</v>
      </c>
      <c r="C256" s="32" t="s">
        <v>459</v>
      </c>
      <c r="D256" s="39">
        <v>1</v>
      </c>
      <c r="E256" s="32" t="s">
        <v>87</v>
      </c>
      <c r="F256" s="58"/>
      <c r="G256" s="58"/>
      <c r="H256" s="80">
        <f>ROUND(D256*F256,0)</f>
        <v>0</v>
      </c>
      <c r="I256" s="80">
        <f>ROUND(D256*G256,0)</f>
        <v>0</v>
      </c>
    </row>
    <row r="257" spans="1:9" ht="15.6" customHeight="1">
      <c r="A257" s="30"/>
      <c r="B257" s="30"/>
      <c r="C257" s="30"/>
      <c r="D257" s="30"/>
      <c r="E257" s="30"/>
      <c r="F257" s="58"/>
      <c r="G257" s="58"/>
      <c r="H257" s="81"/>
      <c r="I257" s="58"/>
    </row>
    <row r="258" spans="1:9" ht="52.95" customHeight="1">
      <c r="A258" s="38">
        <v>129</v>
      </c>
      <c r="B258" s="32" t="s">
        <v>460</v>
      </c>
      <c r="C258" s="32" t="s">
        <v>461</v>
      </c>
      <c r="D258" s="39">
        <v>1</v>
      </c>
      <c r="E258" s="32" t="s">
        <v>87</v>
      </c>
      <c r="F258" s="58"/>
      <c r="G258" s="58"/>
      <c r="H258" s="80">
        <f>ROUND(D258*F258,0)</f>
        <v>0</v>
      </c>
      <c r="I258" s="80">
        <f>ROUND(D258*G258,0)</f>
        <v>0</v>
      </c>
    </row>
    <row r="259" spans="1:9" ht="15.6" customHeight="1">
      <c r="A259" s="30"/>
      <c r="B259" s="30"/>
      <c r="C259" s="30"/>
      <c r="D259" s="30"/>
      <c r="E259" s="30"/>
      <c r="F259" s="58"/>
      <c r="G259" s="58"/>
      <c r="H259" s="81"/>
      <c r="I259" s="58"/>
    </row>
    <row r="260" spans="1:9" ht="64.95" customHeight="1">
      <c r="A260" s="38">
        <v>130</v>
      </c>
      <c r="B260" s="32" t="s">
        <v>462</v>
      </c>
      <c r="C260" s="32" t="s">
        <v>463</v>
      </c>
      <c r="D260" s="39">
        <v>2</v>
      </c>
      <c r="E260" s="32" t="s">
        <v>87</v>
      </c>
      <c r="F260" s="58"/>
      <c r="G260" s="58"/>
      <c r="H260" s="80">
        <f>ROUND(D260*F260,0)</f>
        <v>0</v>
      </c>
      <c r="I260" s="80">
        <f>ROUND(D260*G260,0)</f>
        <v>0</v>
      </c>
    </row>
    <row r="261" spans="1:9" ht="15.6" customHeight="1">
      <c r="A261" s="30"/>
      <c r="B261" s="30"/>
      <c r="C261" s="30"/>
      <c r="D261" s="30"/>
      <c r="E261" s="30"/>
      <c r="F261" s="58"/>
      <c r="G261" s="58"/>
      <c r="H261" s="81"/>
      <c r="I261" s="58"/>
    </row>
    <row r="262" spans="1:9" ht="64.95" customHeight="1">
      <c r="A262" s="38">
        <v>131</v>
      </c>
      <c r="B262" s="32" t="s">
        <v>464</v>
      </c>
      <c r="C262" s="32" t="s">
        <v>465</v>
      </c>
      <c r="D262" s="39">
        <v>2</v>
      </c>
      <c r="E262" s="32" t="s">
        <v>87</v>
      </c>
      <c r="F262" s="58"/>
      <c r="G262" s="58"/>
      <c r="H262" s="80">
        <f>ROUND(D262*F262,0)</f>
        <v>0</v>
      </c>
      <c r="I262" s="80">
        <f>ROUND(D262*G262,0)</f>
        <v>0</v>
      </c>
    </row>
    <row r="263" spans="1:9" ht="15.6" customHeight="1">
      <c r="A263" s="30"/>
      <c r="B263" s="30"/>
      <c r="C263" s="30"/>
      <c r="D263" s="30"/>
      <c r="E263" s="30"/>
      <c r="F263" s="58"/>
      <c r="G263" s="58"/>
      <c r="H263" s="58"/>
      <c r="I263" s="58"/>
    </row>
    <row r="264" spans="1:9" ht="64.95" customHeight="1">
      <c r="A264" s="38">
        <v>132</v>
      </c>
      <c r="B264" s="32" t="s">
        <v>466</v>
      </c>
      <c r="C264" s="32" t="s">
        <v>467</v>
      </c>
      <c r="D264" s="39">
        <v>1</v>
      </c>
      <c r="E264" s="32" t="s">
        <v>87</v>
      </c>
      <c r="F264" s="58"/>
      <c r="G264" s="58"/>
      <c r="H264" s="80">
        <f>ROUND(D264*F264,0)</f>
        <v>0</v>
      </c>
      <c r="I264" s="80">
        <f>ROUND(D264*G264,0)</f>
        <v>0</v>
      </c>
    </row>
    <row r="265" spans="1:9" ht="15.6" customHeight="1">
      <c r="A265" s="30"/>
      <c r="B265" s="30"/>
      <c r="C265" s="30"/>
      <c r="D265" s="30"/>
      <c r="E265" s="30"/>
      <c r="F265" s="58"/>
      <c r="G265" s="58"/>
      <c r="H265" s="58"/>
      <c r="I265" s="58"/>
    </row>
    <row r="266" spans="1:9" ht="64.95" customHeight="1">
      <c r="A266" s="38">
        <v>133</v>
      </c>
      <c r="B266" s="32" t="s">
        <v>468</v>
      </c>
      <c r="C266" s="32" t="s">
        <v>469</v>
      </c>
      <c r="D266" s="39">
        <v>1</v>
      </c>
      <c r="E266" s="32" t="s">
        <v>87</v>
      </c>
      <c r="F266" s="58"/>
      <c r="G266" s="58"/>
      <c r="H266" s="80">
        <f>ROUND(D266*F266,0)</f>
        <v>0</v>
      </c>
      <c r="I266" s="80">
        <f>ROUND(D266*G266,0)</f>
        <v>0</v>
      </c>
    </row>
    <row r="267" spans="1:9" ht="15.6" customHeight="1">
      <c r="A267" s="31"/>
      <c r="B267" s="31"/>
      <c r="C267" s="31"/>
      <c r="D267" s="31"/>
      <c r="E267" s="31"/>
      <c r="F267" s="74"/>
      <c r="G267" s="74"/>
      <c r="H267" s="74"/>
      <c r="I267" s="74"/>
    </row>
    <row r="268" spans="1:9" ht="16.95" customHeight="1">
      <c r="A268" s="34"/>
      <c r="B268" s="35"/>
      <c r="C268" s="24" t="s">
        <v>45</v>
      </c>
      <c r="D268" s="36"/>
      <c r="E268" s="35"/>
      <c r="F268" s="42"/>
      <c r="G268" s="42"/>
      <c r="H268" s="42">
        <f>ROUND(SUM(H2:H267),0)</f>
        <v>0</v>
      </c>
      <c r="I268" s="42">
        <f>ROUND(SUM(I2:I267),0)</f>
        <v>0</v>
      </c>
    </row>
  </sheetData>
  <pageMargins left="0.75" right="0.75" top="1" bottom="1" header="0.5" footer="0.5"/>
  <pageSetup orientation="portrait"/>
  <headerFooter>
    <oddHeader>&amp;L&amp;"Times New Roman CE,Regular"&amp;10&amp;K000000 Fém nyílászáró és épületlakatos-szerkezet elhelyezése</oddHeader>
    <oddFooter>&amp;L&amp;"Helvetica,Regular"&amp;12&amp;K000000&amp;P</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V10"/>
  <sheetViews>
    <sheetView showGridLines="0" workbookViewId="0">
      <selection activeCell="G14" sqref="G14"/>
    </sheetView>
  </sheetViews>
  <sheetFormatPr defaultColWidth="6.61328125" defaultRowHeight="12.75" customHeight="1"/>
  <cols>
    <col min="1" max="1" width="3.23046875" style="54" customWidth="1"/>
    <col min="2" max="2" width="7" style="54" customWidth="1"/>
    <col min="3" max="3" width="27.4609375" style="54" customWidth="1"/>
    <col min="4" max="5" width="5" style="54" customWidth="1"/>
    <col min="6" max="7" width="6.23046875" style="75" customWidth="1"/>
    <col min="8" max="9" width="7.765625" style="75" customWidth="1"/>
    <col min="10" max="256" width="6.61328125" style="54" customWidth="1"/>
  </cols>
  <sheetData>
    <row r="1" spans="1:9" ht="28.95" customHeight="1">
      <c r="A1" s="23" t="s">
        <v>31</v>
      </c>
      <c r="B1" s="24" t="s">
        <v>32</v>
      </c>
      <c r="C1" s="24" t="s">
        <v>33</v>
      </c>
      <c r="D1" s="25" t="s">
        <v>34</v>
      </c>
      <c r="E1" s="24" t="s">
        <v>35</v>
      </c>
      <c r="F1" s="42" t="s">
        <v>36</v>
      </c>
      <c r="G1" s="42" t="s">
        <v>37</v>
      </c>
      <c r="H1" s="42" t="s">
        <v>38</v>
      </c>
      <c r="I1" s="42" t="s">
        <v>39</v>
      </c>
    </row>
    <row r="2" spans="1:9" ht="40.950000000000003" customHeight="1">
      <c r="A2" s="26">
        <v>1</v>
      </c>
      <c r="B2" s="27" t="s">
        <v>470</v>
      </c>
      <c r="C2" s="27" t="s">
        <v>471</v>
      </c>
      <c r="D2" s="28">
        <v>1</v>
      </c>
      <c r="E2" s="27" t="s">
        <v>42</v>
      </c>
      <c r="F2" s="73"/>
      <c r="G2" s="73"/>
      <c r="H2" s="80">
        <f>ROUND(D2*F2,0)</f>
        <v>0</v>
      </c>
      <c r="I2" s="80">
        <f>ROUND(D2*G2,0)</f>
        <v>0</v>
      </c>
    </row>
    <row r="3" spans="1:9" ht="15.6" customHeight="1">
      <c r="A3" s="31"/>
      <c r="B3" s="31"/>
      <c r="C3" s="31"/>
      <c r="D3" s="31"/>
      <c r="E3" s="31"/>
      <c r="F3" s="74"/>
      <c r="G3" s="74"/>
      <c r="H3" s="74"/>
      <c r="I3" s="74"/>
    </row>
    <row r="4" spans="1:9" ht="16.95" customHeight="1">
      <c r="A4" s="34"/>
      <c r="B4" s="35"/>
      <c r="C4" s="24" t="s">
        <v>45</v>
      </c>
      <c r="D4" s="36"/>
      <c r="E4" s="35"/>
      <c r="F4" s="42"/>
      <c r="G4" s="42"/>
      <c r="H4" s="42">
        <f>ROUND(SUM(H2:H3),0)</f>
        <v>0</v>
      </c>
      <c r="I4" s="42">
        <f>ROUND(SUM(I2:I3),0)</f>
        <v>0</v>
      </c>
    </row>
    <row r="5" spans="1:9" ht="15.6" customHeight="1">
      <c r="A5" s="29"/>
      <c r="B5" s="29"/>
      <c r="C5" s="29"/>
      <c r="D5" s="29"/>
      <c r="E5" s="29"/>
      <c r="F5" s="73"/>
      <c r="G5" s="73"/>
      <c r="H5" s="73"/>
      <c r="I5" s="73"/>
    </row>
    <row r="6" spans="1:9" ht="15.6" customHeight="1">
      <c r="A6" s="30"/>
      <c r="B6" s="30"/>
      <c r="C6" s="30"/>
      <c r="D6" s="30"/>
      <c r="E6" s="30"/>
      <c r="F6" s="58"/>
      <c r="G6" s="58"/>
      <c r="H6" s="58"/>
      <c r="I6" s="58"/>
    </row>
    <row r="7" spans="1:9" ht="15.6" customHeight="1">
      <c r="A7" s="30"/>
      <c r="B7" s="30"/>
      <c r="C7" s="30"/>
      <c r="D7" s="30"/>
      <c r="E7" s="30"/>
      <c r="F7" s="58"/>
      <c r="G7" s="58"/>
      <c r="H7" s="58"/>
      <c r="I7" s="58"/>
    </row>
    <row r="8" spans="1:9" ht="15.6" customHeight="1">
      <c r="A8" s="30"/>
      <c r="B8" s="30"/>
      <c r="C8" s="30"/>
      <c r="D8" s="30"/>
      <c r="E8" s="30"/>
      <c r="F8" s="58"/>
      <c r="G8" s="58"/>
      <c r="H8" s="58"/>
      <c r="I8" s="58"/>
    </row>
    <row r="9" spans="1:9" ht="15.6" customHeight="1">
      <c r="A9" s="30"/>
      <c r="B9" s="30"/>
      <c r="C9" s="30"/>
      <c r="D9" s="30"/>
      <c r="E9" s="30"/>
      <c r="F9" s="58"/>
      <c r="G9" s="58"/>
      <c r="H9" s="58"/>
      <c r="I9" s="58"/>
    </row>
    <row r="10" spans="1:9" ht="15.6" customHeight="1">
      <c r="A10" s="30"/>
      <c r="B10" s="30"/>
      <c r="C10" s="30"/>
      <c r="D10" s="30"/>
      <c r="E10" s="30"/>
      <c r="F10" s="58"/>
      <c r="G10" s="58"/>
      <c r="H10" s="58"/>
      <c r="I10" s="58"/>
    </row>
  </sheetData>
  <pageMargins left="0.75" right="0.75" top="1" bottom="1" header="0.5" footer="0.5"/>
  <pageSetup orientation="portrait"/>
  <headerFooter>
    <oddHeader>&amp;L&amp;"Times New Roman CE,Regular"&amp;10&amp;K000000 Felületképzés</oddHeader>
    <oddFooter>&amp;L&amp;"Helvetica,Regular"&amp;12&amp;K000000&amp;P</oddFooter>
  </headerFooter>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V16"/>
  <sheetViews>
    <sheetView showGridLines="0" topLeftCell="A7" workbookViewId="0">
      <selection activeCell="M8" sqref="M8"/>
    </sheetView>
  </sheetViews>
  <sheetFormatPr defaultColWidth="6.61328125" defaultRowHeight="12.75" customHeight="1"/>
  <cols>
    <col min="1" max="1" width="3.23046875" style="55" customWidth="1"/>
    <col min="2" max="2" width="7" style="55" customWidth="1"/>
    <col min="3" max="3" width="27.4609375" style="55" customWidth="1"/>
    <col min="4" max="5" width="5" style="55" customWidth="1"/>
    <col min="6" max="7" width="6.23046875" style="75" customWidth="1"/>
    <col min="8" max="9" width="7.765625" style="75" customWidth="1"/>
    <col min="10" max="256" width="6.61328125" style="55" customWidth="1"/>
  </cols>
  <sheetData>
    <row r="1" spans="1:9" ht="28.95" customHeight="1">
      <c r="A1" s="23" t="s">
        <v>31</v>
      </c>
      <c r="B1" s="24" t="s">
        <v>32</v>
      </c>
      <c r="C1" s="24" t="s">
        <v>33</v>
      </c>
      <c r="D1" s="25" t="s">
        <v>34</v>
      </c>
      <c r="E1" s="24" t="s">
        <v>35</v>
      </c>
      <c r="F1" s="42" t="s">
        <v>36</v>
      </c>
      <c r="G1" s="42" t="s">
        <v>37</v>
      </c>
      <c r="H1" s="42" t="s">
        <v>38</v>
      </c>
      <c r="I1" s="42" t="s">
        <v>39</v>
      </c>
    </row>
    <row r="2" spans="1:9" ht="52.95" customHeight="1">
      <c r="A2" s="26">
        <v>1</v>
      </c>
      <c r="B2" s="27" t="s">
        <v>472</v>
      </c>
      <c r="C2" s="27" t="s">
        <v>525</v>
      </c>
      <c r="D2" s="86">
        <v>1027</v>
      </c>
      <c r="E2" s="27" t="s">
        <v>48</v>
      </c>
      <c r="F2" s="73"/>
      <c r="G2" s="73"/>
      <c r="H2" s="80">
        <f>ROUND(D2*F2,0)</f>
        <v>0</v>
      </c>
      <c r="I2" s="80">
        <f>ROUND(D2*G2,0)</f>
        <v>0</v>
      </c>
    </row>
    <row r="3" spans="1:9" ht="15.6" customHeight="1">
      <c r="A3" s="30"/>
      <c r="B3" s="30"/>
      <c r="C3" s="30"/>
      <c r="D3" s="58"/>
      <c r="E3" s="30"/>
      <c r="F3" s="58"/>
      <c r="G3" s="58"/>
      <c r="H3" s="81"/>
      <c r="I3" s="58"/>
    </row>
    <row r="4" spans="1:9" ht="64.95" customHeight="1">
      <c r="A4" s="38">
        <v>2</v>
      </c>
      <c r="B4" s="32" t="s">
        <v>473</v>
      </c>
      <c r="C4" s="32" t="s">
        <v>474</v>
      </c>
      <c r="D4" s="80">
        <v>430</v>
      </c>
      <c r="E4" s="32" t="s">
        <v>48</v>
      </c>
      <c r="F4" s="58"/>
      <c r="G4" s="58"/>
      <c r="H4" s="80">
        <f>ROUND(D4*F4,0)</f>
        <v>0</v>
      </c>
      <c r="I4" s="80">
        <f>ROUND(D4*G4,0)</f>
        <v>0</v>
      </c>
    </row>
    <row r="5" spans="1:9" ht="15.6" customHeight="1">
      <c r="A5" s="30"/>
      <c r="B5" s="30"/>
      <c r="C5" s="30"/>
      <c r="D5" s="58"/>
      <c r="E5" s="30"/>
      <c r="F5" s="58"/>
      <c r="G5" s="58"/>
      <c r="H5" s="81"/>
      <c r="I5" s="58"/>
    </row>
    <row r="6" spans="1:9" ht="52.95" customHeight="1">
      <c r="A6" s="38">
        <v>3</v>
      </c>
      <c r="B6" s="32" t="s">
        <v>475</v>
      </c>
      <c r="C6" s="32" t="s">
        <v>476</v>
      </c>
      <c r="D6" s="80">
        <v>168</v>
      </c>
      <c r="E6" s="32" t="s">
        <v>48</v>
      </c>
      <c r="F6" s="58"/>
      <c r="G6" s="58"/>
      <c r="H6" s="80">
        <f>ROUND(D6*F6,0)</f>
        <v>0</v>
      </c>
      <c r="I6" s="80">
        <f>ROUND(D6*G6,0)</f>
        <v>0</v>
      </c>
    </row>
    <row r="7" spans="1:9" ht="15.6" customHeight="1">
      <c r="A7" s="30"/>
      <c r="B7" s="30"/>
      <c r="C7" s="30"/>
      <c r="D7" s="58"/>
      <c r="E7" s="30"/>
      <c r="F7" s="58"/>
      <c r="G7" s="58"/>
      <c r="H7" s="81"/>
      <c r="I7" s="58"/>
    </row>
    <row r="8" spans="1:9" ht="64.95" customHeight="1">
      <c r="A8" s="38">
        <v>4</v>
      </c>
      <c r="B8" s="32" t="s">
        <v>477</v>
      </c>
      <c r="C8" s="32" t="s">
        <v>478</v>
      </c>
      <c r="D8" s="80">
        <v>463</v>
      </c>
      <c r="E8" s="32" t="s">
        <v>48</v>
      </c>
      <c r="F8" s="58"/>
      <c r="G8" s="58"/>
      <c r="H8" s="80">
        <f>ROUND(D8*F8,0)</f>
        <v>0</v>
      </c>
      <c r="I8" s="80">
        <f>ROUND(D8*G8,0)</f>
        <v>0</v>
      </c>
    </row>
    <row r="9" spans="1:9" ht="15.6" customHeight="1">
      <c r="A9" s="30"/>
      <c r="B9" s="30"/>
      <c r="C9" s="30"/>
      <c r="D9" s="58"/>
      <c r="E9" s="30"/>
      <c r="F9" s="58"/>
      <c r="G9" s="58"/>
      <c r="H9" s="81"/>
      <c r="I9" s="58"/>
    </row>
    <row r="10" spans="1:9" ht="64.95" customHeight="1">
      <c r="A10" s="38">
        <v>5</v>
      </c>
      <c r="B10" s="32" t="s">
        <v>479</v>
      </c>
      <c r="C10" s="32" t="s">
        <v>480</v>
      </c>
      <c r="D10" s="80">
        <v>80</v>
      </c>
      <c r="E10" s="32" t="s">
        <v>48</v>
      </c>
      <c r="F10" s="58"/>
      <c r="G10" s="58"/>
      <c r="H10" s="80">
        <f>ROUND(D10*F10,0)</f>
        <v>0</v>
      </c>
      <c r="I10" s="80">
        <f>ROUND(D10*G10,0)</f>
        <v>0</v>
      </c>
    </row>
    <row r="11" spans="1:9" ht="15.6" customHeight="1">
      <c r="A11" s="30"/>
      <c r="B11" s="30"/>
      <c r="C11" s="30"/>
      <c r="D11" s="58"/>
      <c r="E11" s="30"/>
      <c r="F11" s="58"/>
      <c r="G11" s="58"/>
      <c r="H11" s="81"/>
      <c r="I11" s="58"/>
    </row>
    <row r="12" spans="1:9" ht="52.95" customHeight="1">
      <c r="A12" s="38">
        <v>6</v>
      </c>
      <c r="B12" s="32" t="s">
        <v>481</v>
      </c>
      <c r="C12" s="32" t="s">
        <v>482</v>
      </c>
      <c r="D12" s="80">
        <v>5033</v>
      </c>
      <c r="E12" s="32" t="s">
        <v>48</v>
      </c>
      <c r="F12" s="58"/>
      <c r="G12" s="58"/>
      <c r="H12" s="80">
        <f>ROUND(D12*F12,0)</f>
        <v>0</v>
      </c>
      <c r="I12" s="80">
        <f>ROUND(D12*G12,0)</f>
        <v>0</v>
      </c>
    </row>
    <row r="13" spans="1:9" ht="16.95" customHeight="1">
      <c r="A13" s="45"/>
      <c r="B13" s="56"/>
      <c r="C13" s="57"/>
      <c r="D13" s="95"/>
      <c r="E13" s="56"/>
      <c r="F13" s="58"/>
      <c r="G13" s="58"/>
      <c r="H13" s="81"/>
      <c r="I13" s="58"/>
    </row>
    <row r="14" spans="1:9" ht="52.95" customHeight="1">
      <c r="A14" s="38">
        <v>7</v>
      </c>
      <c r="B14" s="27" t="s">
        <v>483</v>
      </c>
      <c r="C14" s="27" t="s">
        <v>484</v>
      </c>
      <c r="D14" s="86">
        <v>763</v>
      </c>
      <c r="E14" s="27" t="s">
        <v>67</v>
      </c>
      <c r="F14" s="58"/>
      <c r="G14" s="58"/>
      <c r="H14" s="80">
        <f>ROUND(D14*F14,0)</f>
        <v>0</v>
      </c>
      <c r="I14" s="80">
        <f>ROUND(D14*G14,0)</f>
        <v>0</v>
      </c>
    </row>
    <row r="15" spans="1:9" ht="15.6" customHeight="1">
      <c r="A15" s="31"/>
      <c r="B15" s="31"/>
      <c r="C15" s="31"/>
      <c r="D15" s="31"/>
      <c r="E15" s="31"/>
      <c r="F15" s="74"/>
      <c r="G15" s="74"/>
      <c r="H15" s="74"/>
      <c r="I15" s="74"/>
    </row>
    <row r="16" spans="1:9" ht="16.95" customHeight="1">
      <c r="A16" s="34"/>
      <c r="B16" s="35"/>
      <c r="C16" s="24" t="s">
        <v>45</v>
      </c>
      <c r="D16" s="36"/>
      <c r="E16" s="35"/>
      <c r="F16" s="42"/>
      <c r="G16" s="42"/>
      <c r="H16" s="42">
        <f>ROUND(SUM(H2:H15),0)</f>
        <v>0</v>
      </c>
      <c r="I16" s="42">
        <f>ROUND(SUM(I2:I15),0)</f>
        <v>0</v>
      </c>
    </row>
  </sheetData>
  <pageMargins left="0.75" right="0.75" top="1" bottom="1" header="0.5" footer="0.5"/>
  <pageSetup orientation="portrait"/>
  <headerFooter>
    <oddHeader>&amp;L&amp;"Times New Roman CE,Regular"&amp;10&amp;K000000 Szigetelés</oddHeader>
    <oddFooter>&amp;L&amp;"Helvetica,Regular"&amp;12&amp;K000000&amp;P</oddFooter>
  </headerFooter>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V38"/>
  <sheetViews>
    <sheetView showGridLines="0" topLeftCell="A16" workbookViewId="0">
      <selection activeCell="R37" sqref="R37"/>
    </sheetView>
  </sheetViews>
  <sheetFormatPr defaultColWidth="6.61328125" defaultRowHeight="12.75" customHeight="1"/>
  <cols>
    <col min="1" max="1" width="0.23046875" style="59" customWidth="1"/>
    <col min="2" max="2" width="3.23046875" style="59" customWidth="1"/>
    <col min="3" max="3" width="7" style="59" customWidth="1"/>
    <col min="4" max="4" width="27.4609375" style="59" customWidth="1"/>
    <col min="5" max="6" width="5" style="59" customWidth="1"/>
    <col min="7" max="8" width="6.23046875" style="75" customWidth="1"/>
    <col min="9" max="10" width="7.765625" style="75" customWidth="1"/>
    <col min="11" max="256" width="6.61328125" style="59" customWidth="1"/>
  </cols>
  <sheetData>
    <row r="1" spans="2:10" ht="28.95" customHeight="1">
      <c r="B1" s="23" t="s">
        <v>31</v>
      </c>
      <c r="C1" s="24" t="s">
        <v>32</v>
      </c>
      <c r="D1" s="24" t="s">
        <v>33</v>
      </c>
      <c r="E1" s="25" t="s">
        <v>34</v>
      </c>
      <c r="F1" s="24" t="s">
        <v>35</v>
      </c>
      <c r="G1" s="42" t="s">
        <v>36</v>
      </c>
      <c r="H1" s="42" t="s">
        <v>37</v>
      </c>
      <c r="I1" s="42" t="s">
        <v>38</v>
      </c>
      <c r="J1" s="42" t="s">
        <v>39</v>
      </c>
    </row>
    <row r="2" spans="2:10" ht="136.94999999999999" customHeight="1">
      <c r="B2" s="26">
        <v>1</v>
      </c>
      <c r="C2" s="27" t="s">
        <v>485</v>
      </c>
      <c r="D2" s="27" t="s">
        <v>486</v>
      </c>
      <c r="E2" s="28">
        <v>152</v>
      </c>
      <c r="F2" s="27" t="s">
        <v>87</v>
      </c>
      <c r="G2" s="73"/>
      <c r="H2" s="73"/>
      <c r="I2" s="80">
        <f>ROUND(E2*G2,0)</f>
        <v>0</v>
      </c>
      <c r="J2" s="80">
        <f>ROUND(E2*H2,0)</f>
        <v>0</v>
      </c>
    </row>
    <row r="3" spans="2:10" ht="15.6" customHeight="1">
      <c r="B3" s="30"/>
      <c r="C3" s="30"/>
      <c r="D3" s="30"/>
      <c r="E3" s="30"/>
      <c r="F3" s="30"/>
      <c r="G3" s="58"/>
      <c r="H3" s="58"/>
      <c r="I3" s="58"/>
      <c r="J3" s="58"/>
    </row>
    <row r="4" spans="2:10" ht="100.95" customHeight="1">
      <c r="B4" s="38">
        <v>2</v>
      </c>
      <c r="C4" s="32" t="s">
        <v>487</v>
      </c>
      <c r="D4" s="32" t="s">
        <v>488</v>
      </c>
      <c r="E4" s="39">
        <v>63</v>
      </c>
      <c r="F4" s="32" t="s">
        <v>87</v>
      </c>
      <c r="G4" s="58"/>
      <c r="H4" s="58"/>
      <c r="I4" s="80">
        <f>ROUND(E4*G4,0)</f>
        <v>0</v>
      </c>
      <c r="J4" s="80">
        <f>ROUND(E4*H4,0)</f>
        <v>0</v>
      </c>
    </row>
    <row r="5" spans="2:10" ht="15.6" customHeight="1">
      <c r="B5" s="30"/>
      <c r="C5" s="30"/>
      <c r="D5" s="30"/>
      <c r="E5" s="30"/>
      <c r="F5" s="30"/>
      <c r="G5" s="58"/>
      <c r="H5" s="58"/>
      <c r="I5" s="58"/>
      <c r="J5" s="58"/>
    </row>
    <row r="6" spans="2:10" ht="76.95" customHeight="1">
      <c r="B6" s="38">
        <v>3</v>
      </c>
      <c r="C6" s="32" t="s">
        <v>489</v>
      </c>
      <c r="D6" s="32" t="s">
        <v>490</v>
      </c>
      <c r="E6" s="39">
        <v>12</v>
      </c>
      <c r="F6" s="32" t="s">
        <v>87</v>
      </c>
      <c r="G6" s="58"/>
      <c r="H6" s="58"/>
      <c r="I6" s="80">
        <f>ROUND(E6*G6,0)</f>
        <v>0</v>
      </c>
      <c r="J6" s="80">
        <f>ROUND(E6*H6,0)</f>
        <v>0</v>
      </c>
    </row>
    <row r="7" spans="2:10" ht="15.6" customHeight="1">
      <c r="B7" s="30"/>
      <c r="C7" s="30"/>
      <c r="D7" s="30"/>
      <c r="E7" s="30"/>
      <c r="F7" s="30"/>
      <c r="G7" s="58"/>
      <c r="H7" s="58"/>
      <c r="I7" s="81"/>
      <c r="J7" s="58"/>
    </row>
    <row r="8" spans="2:10" ht="76.95" customHeight="1">
      <c r="B8" s="38">
        <v>4</v>
      </c>
      <c r="C8" s="32" t="s">
        <v>491</v>
      </c>
      <c r="D8" s="32" t="s">
        <v>492</v>
      </c>
      <c r="E8" s="39">
        <v>2</v>
      </c>
      <c r="F8" s="32" t="s">
        <v>87</v>
      </c>
      <c r="G8" s="58"/>
      <c r="H8" s="58"/>
      <c r="I8" s="80">
        <f>ROUND(E8*G8,0)</f>
        <v>0</v>
      </c>
      <c r="J8" s="80">
        <f>ROUND(E8*H8,0)</f>
        <v>0</v>
      </c>
    </row>
    <row r="9" spans="2:10" ht="15.6" customHeight="1">
      <c r="B9" s="30"/>
      <c r="C9" s="30"/>
      <c r="D9" s="30"/>
      <c r="E9" s="30"/>
      <c r="F9" s="30"/>
      <c r="G9" s="58"/>
      <c r="H9" s="58"/>
      <c r="I9" s="81"/>
      <c r="J9" s="58"/>
    </row>
    <row r="10" spans="2:10" ht="64.95" customHeight="1">
      <c r="B10" s="38">
        <v>5</v>
      </c>
      <c r="C10" s="32" t="s">
        <v>493</v>
      </c>
      <c r="D10" s="32" t="s">
        <v>494</v>
      </c>
      <c r="E10" s="39">
        <v>1</v>
      </c>
      <c r="F10" s="32" t="s">
        <v>87</v>
      </c>
      <c r="G10" s="58"/>
      <c r="H10" s="58"/>
      <c r="I10" s="80">
        <f>ROUND(E10*G10,0)</f>
        <v>0</v>
      </c>
      <c r="J10" s="80">
        <f>ROUND(E10*H10,0)</f>
        <v>0</v>
      </c>
    </row>
    <row r="11" spans="2:10" ht="15.6" customHeight="1">
      <c r="B11" s="30"/>
      <c r="C11" s="30"/>
      <c r="D11" s="30"/>
      <c r="E11" s="30"/>
      <c r="F11" s="30"/>
      <c r="G11" s="58"/>
      <c r="H11" s="58"/>
      <c r="I11" s="81"/>
      <c r="J11" s="58"/>
    </row>
    <row r="12" spans="2:10" ht="76.95" customHeight="1">
      <c r="B12" s="38">
        <v>6</v>
      </c>
      <c r="C12" s="32" t="s">
        <v>495</v>
      </c>
      <c r="D12" s="32" t="s">
        <v>496</v>
      </c>
      <c r="E12" s="39">
        <v>1</v>
      </c>
      <c r="F12" s="32" t="s">
        <v>87</v>
      </c>
      <c r="G12" s="58"/>
      <c r="H12" s="58"/>
      <c r="I12" s="80">
        <f>ROUND(E12*G12,0)</f>
        <v>0</v>
      </c>
      <c r="J12" s="80">
        <f>ROUND(E12*H12,0)</f>
        <v>0</v>
      </c>
    </row>
    <row r="13" spans="2:10" ht="15.6" customHeight="1">
      <c r="B13" s="30"/>
      <c r="C13" s="30"/>
      <c r="D13" s="30"/>
      <c r="E13" s="30"/>
      <c r="F13" s="30"/>
      <c r="G13" s="58"/>
      <c r="H13" s="58"/>
      <c r="I13" s="81"/>
      <c r="J13" s="58"/>
    </row>
    <row r="14" spans="2:10" ht="76.95" customHeight="1">
      <c r="B14" s="38">
        <v>7</v>
      </c>
      <c r="C14" s="32" t="s">
        <v>497</v>
      </c>
      <c r="D14" s="32" t="s">
        <v>498</v>
      </c>
      <c r="E14" s="39">
        <v>4</v>
      </c>
      <c r="F14" s="32" t="s">
        <v>87</v>
      </c>
      <c r="G14" s="58"/>
      <c r="H14" s="58"/>
      <c r="I14" s="80">
        <f>ROUND(E14*G14,0)</f>
        <v>0</v>
      </c>
      <c r="J14" s="80">
        <f>ROUND(E14*H14,0)</f>
        <v>0</v>
      </c>
    </row>
    <row r="15" spans="2:10" ht="15.6" customHeight="1">
      <c r="B15" s="30"/>
      <c r="C15" s="30"/>
      <c r="D15" s="30"/>
      <c r="E15" s="30"/>
      <c r="F15" s="30"/>
      <c r="G15" s="58"/>
      <c r="H15" s="58"/>
      <c r="I15" s="81"/>
      <c r="J15" s="58"/>
    </row>
    <row r="16" spans="2:10" ht="76.95" customHeight="1">
      <c r="B16" s="38">
        <v>8</v>
      </c>
      <c r="C16" s="32" t="s">
        <v>499</v>
      </c>
      <c r="D16" s="32" t="s">
        <v>500</v>
      </c>
      <c r="E16" s="39">
        <v>1</v>
      </c>
      <c r="F16" s="32" t="s">
        <v>87</v>
      </c>
      <c r="G16" s="58"/>
      <c r="H16" s="58"/>
      <c r="I16" s="80">
        <f>ROUND(E16*G16,0)</f>
        <v>0</v>
      </c>
      <c r="J16" s="80">
        <f>ROUND(E16*H16,0)</f>
        <v>0</v>
      </c>
    </row>
    <row r="17" spans="2:10" ht="15.6" customHeight="1">
      <c r="B17" s="30"/>
      <c r="C17" s="30"/>
      <c r="D17" s="30"/>
      <c r="E17" s="30"/>
      <c r="F17" s="30"/>
      <c r="G17" s="58"/>
      <c r="H17" s="58"/>
      <c r="I17" s="81"/>
      <c r="J17" s="58"/>
    </row>
    <row r="18" spans="2:10" ht="76.95" customHeight="1">
      <c r="B18" s="38">
        <v>9</v>
      </c>
      <c r="C18" s="32" t="s">
        <v>501</v>
      </c>
      <c r="D18" s="32" t="s">
        <v>502</v>
      </c>
      <c r="E18" s="39">
        <v>2</v>
      </c>
      <c r="F18" s="32" t="s">
        <v>87</v>
      </c>
      <c r="G18" s="58"/>
      <c r="H18" s="58"/>
      <c r="I18" s="80">
        <f>ROUND(E18*G18,0)</f>
        <v>0</v>
      </c>
      <c r="J18" s="80">
        <f>ROUND(E18*H18,0)</f>
        <v>0</v>
      </c>
    </row>
    <row r="19" spans="2:10" ht="15.6" customHeight="1">
      <c r="B19" s="30"/>
      <c r="C19" s="30"/>
      <c r="D19" s="30"/>
      <c r="E19" s="30"/>
      <c r="F19" s="30"/>
      <c r="G19" s="58"/>
      <c r="H19" s="58"/>
      <c r="I19" s="81"/>
      <c r="J19" s="58"/>
    </row>
    <row r="20" spans="2:10" ht="76.95" customHeight="1">
      <c r="B20" s="38">
        <v>10</v>
      </c>
      <c r="C20" s="32" t="s">
        <v>503</v>
      </c>
      <c r="D20" s="32" t="s">
        <v>504</v>
      </c>
      <c r="E20" s="39">
        <v>2</v>
      </c>
      <c r="F20" s="32" t="s">
        <v>87</v>
      </c>
      <c r="G20" s="58"/>
      <c r="H20" s="58"/>
      <c r="I20" s="80">
        <f>ROUND(E20*G20,0)</f>
        <v>0</v>
      </c>
      <c r="J20" s="80">
        <f>ROUND(E20*H20,0)</f>
        <v>0</v>
      </c>
    </row>
    <row r="21" spans="2:10" ht="15.6" customHeight="1">
      <c r="B21" s="30"/>
      <c r="C21" s="30"/>
      <c r="D21" s="30"/>
      <c r="E21" s="30"/>
      <c r="F21" s="30"/>
      <c r="G21" s="58"/>
      <c r="H21" s="58"/>
      <c r="I21" s="81"/>
      <c r="J21" s="58"/>
    </row>
    <row r="22" spans="2:10" ht="76.95" customHeight="1">
      <c r="B22" s="38">
        <v>11</v>
      </c>
      <c r="C22" s="32" t="s">
        <v>505</v>
      </c>
      <c r="D22" s="32" t="s">
        <v>506</v>
      </c>
      <c r="E22" s="39">
        <v>1</v>
      </c>
      <c r="F22" s="32" t="s">
        <v>87</v>
      </c>
      <c r="G22" s="58"/>
      <c r="H22" s="58"/>
      <c r="I22" s="80">
        <f>ROUND(E22*G22,0)</f>
        <v>0</v>
      </c>
      <c r="J22" s="80">
        <f>ROUND(E22*H22,0)</f>
        <v>0</v>
      </c>
    </row>
    <row r="23" spans="2:10" ht="15.6" customHeight="1">
      <c r="B23" s="30"/>
      <c r="C23" s="30"/>
      <c r="D23" s="30"/>
      <c r="E23" s="30"/>
      <c r="F23" s="30"/>
      <c r="G23" s="58"/>
      <c r="H23" s="58"/>
      <c r="I23" s="81"/>
      <c r="J23" s="58"/>
    </row>
    <row r="24" spans="2:10" ht="76.95" customHeight="1">
      <c r="B24" s="38">
        <v>12</v>
      </c>
      <c r="C24" s="32" t="s">
        <v>507</v>
      </c>
      <c r="D24" s="32" t="s">
        <v>508</v>
      </c>
      <c r="E24" s="39">
        <v>9</v>
      </c>
      <c r="F24" s="32" t="s">
        <v>87</v>
      </c>
      <c r="G24" s="58"/>
      <c r="H24" s="58"/>
      <c r="I24" s="80">
        <f>ROUND(E24*G24,0)</f>
        <v>0</v>
      </c>
      <c r="J24" s="80">
        <f>ROUND(E24*H24,0)</f>
        <v>0</v>
      </c>
    </row>
    <row r="25" spans="2:10" ht="15.6" customHeight="1">
      <c r="B25" s="30"/>
      <c r="C25" s="30"/>
      <c r="D25" s="30"/>
      <c r="E25" s="30"/>
      <c r="F25" s="30"/>
      <c r="G25" s="58"/>
      <c r="H25" s="58"/>
      <c r="I25" s="81"/>
      <c r="J25" s="58"/>
    </row>
    <row r="26" spans="2:10" ht="76.95" customHeight="1">
      <c r="B26" s="38">
        <v>13</v>
      </c>
      <c r="C26" s="32" t="s">
        <v>509</v>
      </c>
      <c r="D26" s="32" t="s">
        <v>510</v>
      </c>
      <c r="E26" s="39">
        <v>3</v>
      </c>
      <c r="F26" s="32" t="s">
        <v>87</v>
      </c>
      <c r="G26" s="58"/>
      <c r="H26" s="58"/>
      <c r="I26" s="80">
        <f>ROUND(E26*G26,0)</f>
        <v>0</v>
      </c>
      <c r="J26" s="80">
        <f>ROUND(E26*H26,0)</f>
        <v>0</v>
      </c>
    </row>
    <row r="27" spans="2:10" ht="15.6" customHeight="1">
      <c r="B27" s="30"/>
      <c r="C27" s="30"/>
      <c r="D27" s="30"/>
      <c r="E27" s="30"/>
      <c r="F27" s="30"/>
      <c r="G27" s="58"/>
      <c r="H27" s="58"/>
      <c r="I27" s="58"/>
      <c r="J27" s="58"/>
    </row>
    <row r="28" spans="2:10" ht="76.95" customHeight="1">
      <c r="B28" s="38">
        <v>14</v>
      </c>
      <c r="C28" s="32" t="s">
        <v>511</v>
      </c>
      <c r="D28" s="32" t="s">
        <v>512</v>
      </c>
      <c r="E28" s="39">
        <v>1</v>
      </c>
      <c r="F28" s="32" t="s">
        <v>87</v>
      </c>
      <c r="G28" s="58"/>
      <c r="H28" s="58"/>
      <c r="I28" s="80">
        <f>ROUND(E28*G28,0)</f>
        <v>0</v>
      </c>
      <c r="J28" s="80">
        <f>ROUND(E28*H28,0)</f>
        <v>0</v>
      </c>
    </row>
    <row r="29" spans="2:10" ht="15.6" customHeight="1">
      <c r="B29" s="30"/>
      <c r="C29" s="30"/>
      <c r="D29" s="30"/>
      <c r="E29" s="30"/>
      <c r="F29" s="30"/>
      <c r="G29" s="58"/>
      <c r="H29" s="58"/>
      <c r="I29" s="58"/>
      <c r="J29" s="58"/>
    </row>
    <row r="30" spans="2:10" ht="40.950000000000003" customHeight="1">
      <c r="B30" s="38">
        <v>15</v>
      </c>
      <c r="C30" s="32" t="s">
        <v>513</v>
      </c>
      <c r="D30" s="32" t="s">
        <v>514</v>
      </c>
      <c r="E30" s="39">
        <v>208</v>
      </c>
      <c r="F30" s="32" t="s">
        <v>67</v>
      </c>
      <c r="G30" s="58"/>
      <c r="H30" s="58"/>
      <c r="I30" s="80">
        <f>ROUND(E30*G30,0)</f>
        <v>0</v>
      </c>
      <c r="J30" s="80">
        <f>ROUND(E30*H30,0)</f>
        <v>0</v>
      </c>
    </row>
    <row r="31" spans="2:10" ht="16.95" customHeight="1">
      <c r="B31" s="45"/>
      <c r="C31" s="46"/>
      <c r="D31" s="32"/>
      <c r="E31" s="47"/>
      <c r="F31" s="46"/>
      <c r="G31" s="58"/>
      <c r="H31" s="58"/>
      <c r="I31" s="58"/>
      <c r="J31" s="58"/>
    </row>
    <row r="32" spans="2:10" ht="88.95" customHeight="1">
      <c r="B32" s="38">
        <v>16</v>
      </c>
      <c r="C32" s="32" t="s">
        <v>515</v>
      </c>
      <c r="D32" s="32" t="s">
        <v>516</v>
      </c>
      <c r="E32" s="39">
        <v>5</v>
      </c>
      <c r="F32" s="32" t="s">
        <v>87</v>
      </c>
      <c r="G32" s="58"/>
      <c r="H32" s="58"/>
      <c r="I32" s="80">
        <f>ROUND(E32*G32,0)</f>
        <v>0</v>
      </c>
      <c r="J32" s="80">
        <f>ROUND(E32*H32,0)</f>
        <v>0</v>
      </c>
    </row>
    <row r="33" spans="2:10" ht="16.95" customHeight="1">
      <c r="B33" s="45"/>
      <c r="C33" s="46"/>
      <c r="D33" s="32"/>
      <c r="E33" s="47"/>
      <c r="F33" s="46"/>
      <c r="G33" s="58"/>
      <c r="H33" s="58"/>
      <c r="I33" s="81"/>
      <c r="J33" s="58"/>
    </row>
    <row r="34" spans="2:10" ht="88.95" customHeight="1">
      <c r="B34" s="38">
        <v>17</v>
      </c>
      <c r="C34" s="32" t="s">
        <v>517</v>
      </c>
      <c r="D34" s="32" t="s">
        <v>518</v>
      </c>
      <c r="E34" s="39">
        <v>2</v>
      </c>
      <c r="F34" s="32" t="s">
        <v>87</v>
      </c>
      <c r="G34" s="58"/>
      <c r="H34" s="58"/>
      <c r="I34" s="80">
        <f>ROUND(E34*G34,0)</f>
        <v>0</v>
      </c>
      <c r="J34" s="80">
        <f>ROUND(E34*H34,0)</f>
        <v>0</v>
      </c>
    </row>
    <row r="35" spans="2:10" ht="16.95" customHeight="1">
      <c r="B35" s="45"/>
      <c r="C35" s="46"/>
      <c r="D35" s="32"/>
      <c r="E35" s="47"/>
      <c r="F35" s="46"/>
      <c r="G35" s="58"/>
      <c r="H35" s="58"/>
      <c r="I35" s="81"/>
      <c r="J35" s="58"/>
    </row>
    <row r="36" spans="2:10" ht="88.95" customHeight="1">
      <c r="B36" s="38">
        <v>18</v>
      </c>
      <c r="C36" s="32" t="s">
        <v>519</v>
      </c>
      <c r="D36" s="32" t="s">
        <v>520</v>
      </c>
      <c r="E36" s="39">
        <v>5</v>
      </c>
      <c r="F36" s="32" t="s">
        <v>87</v>
      </c>
      <c r="G36" s="58"/>
      <c r="H36" s="58"/>
      <c r="I36" s="80">
        <f>ROUND(E36*G36,0)</f>
        <v>0</v>
      </c>
      <c r="J36" s="80">
        <f>ROUND(E36*H36,0)</f>
        <v>0</v>
      </c>
    </row>
    <row r="37" spans="2:10" ht="15.6" customHeight="1">
      <c r="B37" s="31"/>
      <c r="C37" s="31"/>
      <c r="D37" s="31"/>
      <c r="E37" s="31"/>
      <c r="F37" s="31"/>
      <c r="G37" s="74"/>
      <c r="H37" s="74"/>
      <c r="I37" s="74"/>
      <c r="J37" s="74"/>
    </row>
    <row r="38" spans="2:10" ht="16.95" customHeight="1">
      <c r="B38" s="34"/>
      <c r="C38" s="35"/>
      <c r="D38" s="24" t="s">
        <v>45</v>
      </c>
      <c r="E38" s="36"/>
      <c r="F38" s="35"/>
      <c r="G38" s="42"/>
      <c r="H38" s="42"/>
      <c r="I38" s="42">
        <f>ROUND(SUM(I2:I37),0)</f>
        <v>0</v>
      </c>
      <c r="J38" s="42">
        <f>ROUND(SUM(J2:J37),0)</f>
        <v>0</v>
      </c>
    </row>
  </sheetData>
  <pageMargins left="0.75" right="0.75" top="1" bottom="1" header="0.5" footer="0.5"/>
  <pageSetup orientation="portrait"/>
  <headerFooter>
    <oddFooter>&amp;L&amp;"Helvetica,Regular"&amp;12&amp;K000000	&amp;P</oddFooter>
  </headerFooter>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V10"/>
  <sheetViews>
    <sheetView showGridLines="0" workbookViewId="0">
      <selection activeCell="J12" sqref="J12"/>
    </sheetView>
  </sheetViews>
  <sheetFormatPr defaultColWidth="6.61328125" defaultRowHeight="12.75" customHeight="1"/>
  <cols>
    <col min="1" max="1" width="3.23046875" style="60" customWidth="1"/>
    <col min="2" max="2" width="7" style="60" customWidth="1"/>
    <col min="3" max="3" width="27.4609375" style="60" customWidth="1"/>
    <col min="4" max="5" width="5" style="60" customWidth="1"/>
    <col min="6" max="7" width="6.23046875" style="75" customWidth="1"/>
    <col min="8" max="9" width="7.765625" style="75" customWidth="1"/>
    <col min="10" max="256" width="6.61328125" style="60" customWidth="1"/>
  </cols>
  <sheetData>
    <row r="1" spans="1:9" ht="28.95" customHeight="1">
      <c r="A1" s="23" t="s">
        <v>31</v>
      </c>
      <c r="B1" s="24" t="s">
        <v>32</v>
      </c>
      <c r="C1" s="24" t="s">
        <v>33</v>
      </c>
      <c r="D1" s="25" t="s">
        <v>34</v>
      </c>
      <c r="E1" s="24" t="s">
        <v>35</v>
      </c>
      <c r="F1" s="42" t="s">
        <v>36</v>
      </c>
      <c r="G1" s="42" t="s">
        <v>37</v>
      </c>
      <c r="H1" s="42" t="s">
        <v>38</v>
      </c>
      <c r="I1" s="42" t="s">
        <v>39</v>
      </c>
    </row>
    <row r="2" spans="1:9" ht="52.95" customHeight="1">
      <c r="A2" s="26">
        <v>1</v>
      </c>
      <c r="B2" s="27" t="s">
        <v>521</v>
      </c>
      <c r="C2" s="27" t="s">
        <v>522</v>
      </c>
      <c r="D2" s="28">
        <v>36</v>
      </c>
      <c r="E2" s="27" t="s">
        <v>87</v>
      </c>
      <c r="F2" s="73"/>
      <c r="G2" s="73"/>
      <c r="H2" s="80">
        <f>ROUND(D2*F2,0)</f>
        <v>0</v>
      </c>
      <c r="I2" s="80">
        <f>ROUND(D2*G2,0)</f>
        <v>0</v>
      </c>
    </row>
    <row r="3" spans="1:9" ht="15.6" customHeight="1">
      <c r="A3" s="31"/>
      <c r="B3" s="31"/>
      <c r="C3" s="31"/>
      <c r="D3" s="31"/>
      <c r="E3" s="31"/>
      <c r="F3" s="74"/>
      <c r="G3" s="74"/>
      <c r="H3" s="74"/>
      <c r="I3" s="74"/>
    </row>
    <row r="4" spans="1:9" ht="16.95" customHeight="1">
      <c r="A4" s="34"/>
      <c r="B4" s="35"/>
      <c r="C4" s="24" t="s">
        <v>45</v>
      </c>
      <c r="D4" s="36"/>
      <c r="E4" s="35"/>
      <c r="F4" s="42"/>
      <c r="G4" s="42"/>
      <c r="H4" s="42">
        <f>ROUND(SUM(H2:H3),0)</f>
        <v>0</v>
      </c>
      <c r="I4" s="42">
        <f>ROUND(SUM(I2:I3),0)</f>
        <v>0</v>
      </c>
    </row>
    <row r="5" spans="1:9" ht="15.6" customHeight="1">
      <c r="A5" s="29"/>
      <c r="B5" s="29"/>
      <c r="C5" s="29"/>
      <c r="D5" s="29"/>
      <c r="E5" s="29"/>
      <c r="F5" s="73"/>
      <c r="G5" s="73"/>
      <c r="H5" s="73"/>
      <c r="I5" s="73"/>
    </row>
    <row r="6" spans="1:9" ht="15.6" customHeight="1">
      <c r="A6" s="30"/>
      <c r="B6" s="30"/>
      <c r="C6" s="30"/>
      <c r="D6" s="30"/>
      <c r="E6" s="30"/>
      <c r="F6" s="58"/>
      <c r="G6" s="58"/>
      <c r="H6" s="58"/>
      <c r="I6" s="58"/>
    </row>
    <row r="7" spans="1:9" ht="15.6" customHeight="1">
      <c r="A7" s="30"/>
      <c r="B7" s="30"/>
      <c r="C7" s="30"/>
      <c r="D7" s="30"/>
      <c r="E7" s="30"/>
      <c r="F7" s="58"/>
      <c r="G7" s="58"/>
      <c r="H7" s="58"/>
      <c r="I7" s="58"/>
    </row>
    <row r="8" spans="1:9" ht="15.6" customHeight="1">
      <c r="A8" s="30"/>
      <c r="B8" s="30"/>
      <c r="C8" s="30"/>
      <c r="D8" s="30"/>
      <c r="E8" s="30"/>
      <c r="F8" s="58"/>
      <c r="G8" s="58"/>
      <c r="H8" s="58"/>
      <c r="I8" s="58"/>
    </row>
    <row r="9" spans="1:9" ht="15.6" customHeight="1">
      <c r="A9" s="30"/>
      <c r="B9" s="30"/>
      <c r="C9" s="30"/>
      <c r="D9" s="30"/>
      <c r="E9" s="30"/>
      <c r="F9" s="58"/>
      <c r="G9" s="58"/>
      <c r="H9" s="58"/>
      <c r="I9" s="58"/>
    </row>
    <row r="10" spans="1:9" ht="15.6" customHeight="1">
      <c r="A10" s="30"/>
      <c r="B10" s="30"/>
      <c r="C10" s="30"/>
      <c r="D10" s="30"/>
      <c r="E10" s="30"/>
      <c r="F10" s="58"/>
      <c r="G10" s="58"/>
      <c r="H10" s="58"/>
      <c r="I10" s="58"/>
    </row>
  </sheetData>
  <pageMargins left="0.75" right="0.75" top="1" bottom="1" header="0.5" footer="0.5"/>
  <pageSetup orientation="portrait"/>
  <headerFooter>
    <oddHeader>&amp;L&amp;"Times New Roman CE,Regular"&amp;10&amp;K000000 Elektromosenergia-ellátás, villanyszerelés</oddHeader>
    <oddFooter>&amp;L&amp;"Helvetica,Regular"&amp;12&amp;K000000&amp;P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Munkalapok</vt:lpstr>
      </vt:variant>
      <vt:variant>
        <vt:i4>18</vt:i4>
      </vt:variant>
    </vt:vector>
  </HeadingPairs>
  <TitlesOfParts>
    <vt:vector size="18" baseType="lpstr">
      <vt:lpstr>Munka1</vt:lpstr>
      <vt:lpstr>Záradék</vt:lpstr>
      <vt:lpstr>Összesítő</vt:lpstr>
      <vt:lpstr>Felvonulási létesítmények</vt:lpstr>
      <vt:lpstr>Zsaluzás és állványozás</vt:lpstr>
      <vt:lpstr>Helyszíni beton és vasbeton mun</vt:lpstr>
      <vt:lpstr>Előregyártott épületszerkezeti </vt:lpstr>
      <vt:lpstr>Falazás és egyéb kőművesmunka</vt:lpstr>
      <vt:lpstr>Vakolás és rabicolás</vt:lpstr>
      <vt:lpstr>Szárazépítés</vt:lpstr>
      <vt:lpstr>Aljzatkészítés, hideg- és meleg</vt:lpstr>
      <vt:lpstr>Bádogozás</vt:lpstr>
      <vt:lpstr>Fa- és műanyag szerkezet elhely</vt:lpstr>
      <vt:lpstr>Fém nyílászáró és épületlakatos</vt:lpstr>
      <vt:lpstr>Felületképzés</vt:lpstr>
      <vt:lpstr>Szigetelés</vt:lpstr>
      <vt:lpstr>Árnyékolók</vt:lpstr>
      <vt:lpstr>Elektromosenergia-ellátás, vill</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Szabo_angela</cp:lastModifiedBy>
  <dcterms:modified xsi:type="dcterms:W3CDTF">2017-01-11T07:19:35Z</dcterms:modified>
</cp:coreProperties>
</file>